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411432_MA\9. Registro de Inasistencia\"/>
    </mc:Choice>
  </mc:AlternateContent>
  <xr:revisionPtr revIDLastSave="0" documentId="13_ncr:1_{C8928080-3D5E-4C56-BCCE-462E2ACC9B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9" r:id="rId1"/>
    <sheet name="Hoja1" sheetId="7" r:id="rId2"/>
    <sheet name="Todos" sheetId="4" r:id="rId3"/>
  </sheets>
  <definedNames>
    <definedName name="_xlnm._FilterDatabase" localSheetId="1" hidden="1">Hoja1!$A$1:$D$51</definedName>
    <definedName name="_xlnm.Print_Area" localSheetId="0">Asistencia!$B$1:$BV$48</definedName>
    <definedName name="_xlnm.Print_Area" localSheetId="2">Todos!$B$1:$BV$65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S13" i="9" l="1"/>
  <c r="BU13" i="9" s="1"/>
  <c r="BS45" i="9"/>
  <c r="BQ45" i="9"/>
  <c r="BU45" i="9" s="1"/>
  <c r="BS44" i="9"/>
  <c r="BQ44" i="9"/>
  <c r="BS43" i="9"/>
  <c r="BQ43" i="9"/>
  <c r="BS42" i="9"/>
  <c r="BQ42" i="9"/>
  <c r="BU42" i="9" s="1"/>
  <c r="BS41" i="9"/>
  <c r="BQ41" i="9"/>
  <c r="BU41" i="9" s="1"/>
  <c r="BS40" i="9"/>
  <c r="BQ40" i="9"/>
  <c r="BS39" i="9"/>
  <c r="BQ39" i="9"/>
  <c r="BS38" i="9"/>
  <c r="BQ38" i="9"/>
  <c r="BU38" i="9" s="1"/>
  <c r="BS37" i="9"/>
  <c r="BQ37" i="9"/>
  <c r="BS36" i="9"/>
  <c r="BQ36" i="9"/>
  <c r="BU36" i="9" s="1"/>
  <c r="BS35" i="9"/>
  <c r="BQ35" i="9"/>
  <c r="BS34" i="9"/>
  <c r="BQ34" i="9"/>
  <c r="BS33" i="9"/>
  <c r="BQ33" i="9"/>
  <c r="BU33" i="9" s="1"/>
  <c r="BS32" i="9"/>
  <c r="BQ32" i="9"/>
  <c r="BU32" i="9" s="1"/>
  <c r="BS31" i="9"/>
  <c r="BQ31" i="9"/>
  <c r="BU31" i="9" s="1"/>
  <c r="BS30" i="9"/>
  <c r="BQ30" i="9"/>
  <c r="BS29" i="9"/>
  <c r="BQ29" i="9"/>
  <c r="BU29" i="9" s="1"/>
  <c r="BS28" i="9"/>
  <c r="BQ28" i="9"/>
  <c r="BU28" i="9" s="1"/>
  <c r="BS27" i="9"/>
  <c r="BQ27" i="9"/>
  <c r="BU27" i="9" s="1"/>
  <c r="BS26" i="9"/>
  <c r="BQ26" i="9"/>
  <c r="BU26" i="9" s="1"/>
  <c r="BS25" i="9"/>
  <c r="BQ25" i="9"/>
  <c r="BS24" i="9"/>
  <c r="BQ24" i="9"/>
  <c r="BU24" i="9" s="1"/>
  <c r="BS23" i="9"/>
  <c r="BQ23" i="9"/>
  <c r="BU23" i="9" s="1"/>
  <c r="BS22" i="9"/>
  <c r="BQ22" i="9"/>
  <c r="BU22" i="9" s="1"/>
  <c r="BS21" i="9"/>
  <c r="BQ21" i="9"/>
  <c r="BU21" i="9" s="1"/>
  <c r="BS20" i="9"/>
  <c r="BQ20" i="9"/>
  <c r="BU20" i="9" s="1"/>
  <c r="BS19" i="9"/>
  <c r="BQ19" i="9"/>
  <c r="BS18" i="9"/>
  <c r="BQ18" i="9"/>
  <c r="BS17" i="9"/>
  <c r="BQ17" i="9"/>
  <c r="BU17" i="9" s="1"/>
  <c r="BS16" i="9"/>
  <c r="BQ16" i="9"/>
  <c r="BU16" i="9" s="1"/>
  <c r="BS15" i="9"/>
  <c r="BQ15" i="9"/>
  <c r="BU15" i="9" s="1"/>
  <c r="BS14" i="9"/>
  <c r="BQ14" i="9"/>
  <c r="BU14" i="9" s="1"/>
  <c r="BQ13" i="9"/>
  <c r="BS62" i="4"/>
  <c r="BQ62" i="4"/>
  <c r="BU62" i="4" s="1"/>
  <c r="BS61" i="4"/>
  <c r="BQ61" i="4"/>
  <c r="BS60" i="4"/>
  <c r="BQ60" i="4"/>
  <c r="BS59" i="4"/>
  <c r="BQ59" i="4"/>
  <c r="BS58" i="4"/>
  <c r="BQ58" i="4"/>
  <c r="BS57" i="4"/>
  <c r="BQ57" i="4"/>
  <c r="BS56" i="4"/>
  <c r="BQ56" i="4"/>
  <c r="BS55" i="4"/>
  <c r="BQ55" i="4"/>
  <c r="BS54" i="4"/>
  <c r="BQ54" i="4"/>
  <c r="BS53" i="4"/>
  <c r="BQ53" i="4"/>
  <c r="BS52" i="4"/>
  <c r="BQ52" i="4"/>
  <c r="BS51" i="4"/>
  <c r="BQ51" i="4"/>
  <c r="BS50" i="4"/>
  <c r="BQ50" i="4"/>
  <c r="BU50" i="4" s="1"/>
  <c r="BS49" i="4"/>
  <c r="BQ49" i="4"/>
  <c r="BS48" i="4"/>
  <c r="BQ48" i="4"/>
  <c r="BS47" i="4"/>
  <c r="BQ47" i="4"/>
  <c r="BU47" i="4" s="1"/>
  <c r="BS44" i="4"/>
  <c r="BQ44" i="4"/>
  <c r="BS43" i="4"/>
  <c r="BQ43" i="4"/>
  <c r="BS42" i="4"/>
  <c r="BQ42" i="4"/>
  <c r="BS41" i="4"/>
  <c r="BQ41" i="4"/>
  <c r="BS40" i="4"/>
  <c r="BQ40" i="4"/>
  <c r="BS39" i="4"/>
  <c r="BQ39" i="4"/>
  <c r="BS38" i="4"/>
  <c r="BQ38" i="4"/>
  <c r="BS37" i="4"/>
  <c r="BQ37" i="4"/>
  <c r="BS36" i="4"/>
  <c r="BQ36" i="4"/>
  <c r="BU36" i="4" s="1"/>
  <c r="BS35" i="4"/>
  <c r="BQ35" i="4"/>
  <c r="BU35" i="4" s="1"/>
  <c r="BS34" i="4"/>
  <c r="BQ34" i="4"/>
  <c r="BS33" i="4"/>
  <c r="BQ33" i="4"/>
  <c r="BU33" i="4" s="1"/>
  <c r="BS32" i="4"/>
  <c r="BQ32" i="4"/>
  <c r="BS31" i="4"/>
  <c r="BQ31" i="4"/>
  <c r="BS30" i="4"/>
  <c r="BQ30" i="4"/>
  <c r="BS29" i="4"/>
  <c r="BQ29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45" i="4"/>
  <c r="BQ46" i="4"/>
  <c r="BQ13" i="4"/>
  <c r="BS13" i="4"/>
  <c r="BS46" i="4"/>
  <c r="BS23" i="4"/>
  <c r="BS24" i="4"/>
  <c r="BS25" i="4"/>
  <c r="BS26" i="4"/>
  <c r="BS27" i="4"/>
  <c r="BS28" i="4"/>
  <c r="BS45" i="4"/>
  <c r="BS14" i="4"/>
  <c r="BS15" i="4"/>
  <c r="BS16" i="4"/>
  <c r="BS17" i="4"/>
  <c r="BS18" i="4"/>
  <c r="BS19" i="4"/>
  <c r="BS20" i="4"/>
  <c r="BS21" i="4"/>
  <c r="BS22" i="4"/>
  <c r="BU18" i="9" l="1"/>
  <c r="BU39" i="9"/>
  <c r="BU19" i="9"/>
  <c r="BU44" i="9"/>
  <c r="BU25" i="9"/>
  <c r="BU43" i="9"/>
  <c r="BU30" i="9"/>
  <c r="BU40" i="9"/>
  <c r="BU35" i="9"/>
  <c r="BU34" i="9"/>
  <c r="BU37" i="9"/>
  <c r="BU32" i="4"/>
  <c r="BU44" i="4"/>
  <c r="BU30" i="4"/>
  <c r="BU38" i="4"/>
  <c r="BU43" i="4"/>
  <c r="BU49" i="4"/>
  <c r="BU48" i="4"/>
  <c r="BU57" i="4"/>
  <c r="BU40" i="4"/>
  <c r="BU39" i="4"/>
  <c r="BU61" i="4"/>
  <c r="BU58" i="4"/>
  <c r="BU51" i="4"/>
  <c r="BU55" i="4"/>
  <c r="BU59" i="4"/>
  <c r="BU60" i="4"/>
  <c r="BU42" i="4"/>
  <c r="BU52" i="4"/>
  <c r="BU56" i="4"/>
  <c r="BU31" i="4"/>
  <c r="BU53" i="4"/>
  <c r="BU54" i="4"/>
  <c r="BU37" i="4"/>
  <c r="BU41" i="4"/>
  <c r="BU29" i="4"/>
  <c r="BU34" i="4"/>
  <c r="BU18" i="4"/>
  <c r="BU23" i="4"/>
  <c r="BU22" i="4"/>
  <c r="BU14" i="4"/>
  <c r="BU16" i="4"/>
  <c r="BU45" i="4"/>
  <c r="BU46" i="4"/>
  <c r="BU20" i="4"/>
  <c r="BU24" i="4"/>
  <c r="BU25" i="4"/>
  <c r="BU26" i="4"/>
  <c r="BU27" i="4"/>
  <c r="BU28" i="4"/>
  <c r="BU21" i="4"/>
  <c r="BU17" i="4"/>
  <c r="BU19" i="4"/>
  <c r="BU15" i="4"/>
  <c r="BU13" i="4"/>
</calcChain>
</file>

<file path=xl/sharedStrings.xml><?xml version="1.0" encoding="utf-8"?>
<sst xmlns="http://schemas.openxmlformats.org/spreadsheetml/2006/main" count="981" uniqueCount="219">
  <si>
    <t>Código:
9230-FP-F-215
Versión:2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</si>
  <si>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</si>
  <si>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</si>
  <si>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</si>
  <si>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</si>
  <si>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</si>
  <si>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</si>
  <si>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 xml:space="preserve">Instructores: 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</si>
  <si>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</si>
  <si>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</si>
  <si>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</si>
  <si>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</si>
  <si>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</si>
  <si>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</si>
  <si>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</si>
  <si>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</si>
  <si>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CE</t>
  </si>
  <si>
    <t>SE</t>
  </si>
  <si>
    <t>Total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</si>
  <si>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</si>
  <si>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</si>
  <si>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</si>
  <si>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</si>
  <si>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</si>
  <si>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</si>
  <si>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</si>
  <si>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</si>
  <si>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</si>
  <si>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</si>
  <si>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</si>
  <si>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</si>
  <si>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</si>
  <si>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</si>
  <si>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</si>
  <si>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</si>
  <si>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</si>
  <si>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</si>
  <si>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</si>
  <si>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</si>
  <si>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</si>
  <si>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</si>
  <si>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</si>
  <si>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</si>
  <si>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</si>
  <si>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</si>
  <si>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</si>
  <si>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</si>
  <si>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</si>
  <si>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</si>
  <si>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11/03</t>
  </si>
  <si>
    <t>24/03</t>
  </si>
  <si>
    <t>31/03</t>
  </si>
  <si>
    <t>07/04</t>
  </si>
  <si>
    <t>14/04</t>
  </si>
  <si>
    <t>21/04</t>
  </si>
  <si>
    <t>28/04</t>
  </si>
  <si>
    <t>Registrado en el Sistema de Gestión ( √ o x)</t>
  </si>
  <si>
    <r>
      <t xml:space="preserve">CENTRO NACIONAL DE  ASISTENCIA TÉCNICA A LA INDUSTRIA - ASTIN
</t>
    </r>
    <r>
      <rPr>
        <b/>
        <sz val="10"/>
        <rFont val="Calibri"/>
        <family val="2"/>
        <scheme val="minor"/>
      </rPr>
      <t>REGISTRO DE ASISTENCIA</t>
    </r>
  </si>
  <si>
    <r>
      <t>Programa de Formación:</t>
    </r>
    <r>
      <rPr>
        <sz val="10"/>
        <rFont val="Calibri"/>
        <family val="2"/>
        <scheme val="minor"/>
      </rPr>
      <t xml:space="preserve"> </t>
    </r>
  </si>
  <si>
    <t>S</t>
  </si>
  <si>
    <t>Identificación</t>
  </si>
  <si>
    <t>Nombres</t>
  </si>
  <si>
    <t>Apellidos</t>
  </si>
  <si>
    <t>SANTIAGO</t>
  </si>
  <si>
    <t>DANIELA</t>
  </si>
  <si>
    <t xml:space="preserve">Firma del (los)   Instructor(es):                    ENRIQUE ERAZO BENITEZ                                     </t>
  </si>
  <si>
    <t>MONITOREO AMBIENTAL</t>
  </si>
  <si>
    <t>PPT 5286242</t>
  </si>
  <si>
    <t>ALEJANDRA MERCEDES</t>
  </si>
  <si>
    <t>CARRASCO RONDON</t>
  </si>
  <si>
    <t>CC 1117014022</t>
  </si>
  <si>
    <t>JUAN FERNANDO</t>
  </si>
  <si>
    <t>LOZANO VICTORIA</t>
  </si>
  <si>
    <t>TI 1108566893</t>
  </si>
  <si>
    <t>CARABALI GUTIERREZ</t>
  </si>
  <si>
    <t>CC 1107068250</t>
  </si>
  <si>
    <t>YESELI</t>
  </si>
  <si>
    <t>ANGULO</t>
  </si>
  <si>
    <t>CC 1086045652</t>
  </si>
  <si>
    <t>YULI XIMENA</t>
  </si>
  <si>
    <t>HURTADO PATIÑO</t>
  </si>
  <si>
    <t>CC 1110043244</t>
  </si>
  <si>
    <t>SARA LUCIA</t>
  </si>
  <si>
    <t>CABRERA LÓPEZ</t>
  </si>
  <si>
    <t>CC 1111547156</t>
  </si>
  <si>
    <t>SEBASTIAN</t>
  </si>
  <si>
    <t>ARCOS ROSERO</t>
  </si>
  <si>
    <t>CC 1112149858</t>
  </si>
  <si>
    <t>ELIZABETH TATIANA</t>
  </si>
  <si>
    <t>TAMAYO GIRALDO</t>
  </si>
  <si>
    <t>CC 1127942885</t>
  </si>
  <si>
    <t>YANPOLL</t>
  </si>
  <si>
    <t>GUTIERREZ ECHAVARRIAGA</t>
  </si>
  <si>
    <t>CC 1112471480</t>
  </si>
  <si>
    <t>VICTOR RAUL</t>
  </si>
  <si>
    <t>MEJIA CHANTRE</t>
  </si>
  <si>
    <t>CC 1130600258</t>
  </si>
  <si>
    <t>VIDIT DANIELA</t>
  </si>
  <si>
    <t>CERON NUPAN</t>
  </si>
  <si>
    <t>TI 1107067397</t>
  </si>
  <si>
    <t>JANER STEVAN</t>
  </si>
  <si>
    <t>BUILA ROMAN</t>
  </si>
  <si>
    <t>TI 1140167018</t>
  </si>
  <si>
    <t>DIANA MARCELA</t>
  </si>
  <si>
    <t>CUERO PALERMO</t>
  </si>
  <si>
    <t>CC 1130593900</t>
  </si>
  <si>
    <t>EDUAR ANDRES</t>
  </si>
  <si>
    <t>SANCHEZ ORDOÑEZ</t>
  </si>
  <si>
    <t>CC 31926749</t>
  </si>
  <si>
    <t>NANCY</t>
  </si>
  <si>
    <t>SANCHEZ ESCOBAR</t>
  </si>
  <si>
    <t>TI 1103501467</t>
  </si>
  <si>
    <t>LESZLY</t>
  </si>
  <si>
    <t>HERNANDEZ SUAREZ</t>
  </si>
  <si>
    <t>CC 1110369073</t>
  </si>
  <si>
    <t>JUAN JOSE</t>
  </si>
  <si>
    <t>QUIJANO LPEZ</t>
  </si>
  <si>
    <t>TI 1149935265</t>
  </si>
  <si>
    <t>ESTEFANIA</t>
  </si>
  <si>
    <t>MELO URBANO</t>
  </si>
  <si>
    <t>TI 1111547933</t>
  </si>
  <si>
    <t>KAREN JULIETH</t>
  </si>
  <si>
    <t>VALBUENA QUINTERO</t>
  </si>
  <si>
    <t>CC 1111767885</t>
  </si>
  <si>
    <t>CARLOS DANIEL</t>
  </si>
  <si>
    <t>BONILLA ARAGON</t>
  </si>
  <si>
    <t>CC 1116070895</t>
  </si>
  <si>
    <t>MAHECHA ESCOBAR</t>
  </si>
  <si>
    <t>CC 1006054315</t>
  </si>
  <si>
    <t>ISABELLA</t>
  </si>
  <si>
    <t>CARVAJAL ARARAT</t>
  </si>
  <si>
    <t>TI 1106517284</t>
  </si>
  <si>
    <t>KATHERIN XIOMARA</t>
  </si>
  <si>
    <t>BLANDON CARBALLO</t>
  </si>
  <si>
    <t>TI 1115576578</t>
  </si>
  <si>
    <t>CRISTIAN ANDRES</t>
  </si>
  <si>
    <t>AGUDELO NARANJO</t>
  </si>
  <si>
    <t>CC 1106515508</t>
  </si>
  <si>
    <t>KEREN NICOLLE</t>
  </si>
  <si>
    <t>ANGEL CAÑAVERAL</t>
  </si>
  <si>
    <t>CC 1110363879</t>
  </si>
  <si>
    <t>MENESES OJEDA</t>
  </si>
  <si>
    <t>TI 1150687486</t>
  </si>
  <si>
    <t>FABIAN ANDRES</t>
  </si>
  <si>
    <t>AGUDELO MURILLO</t>
  </si>
  <si>
    <t>CC 1106516604</t>
  </si>
  <si>
    <t>WENDY ALEXANDRA</t>
  </si>
  <si>
    <t>RIASCOS LUCUMI</t>
  </si>
  <si>
    <t>CC 1143857260</t>
  </si>
  <si>
    <t>YENI MILENA</t>
  </si>
  <si>
    <t>GONZALEZ CARDENAS</t>
  </si>
  <si>
    <t>CC 1115450175</t>
  </si>
  <si>
    <t>HELLEN NAYERLY</t>
  </si>
  <si>
    <t>CERDA COSME</t>
  </si>
  <si>
    <t>TI 1114954213</t>
  </si>
  <si>
    <t>ESTEBAN</t>
  </si>
  <si>
    <t>LASSO ARENAS</t>
  </si>
  <si>
    <t>CC 1003373842</t>
  </si>
  <si>
    <t>JHON ARLEY</t>
  </si>
  <si>
    <t>GARCES TAQUINAS</t>
  </si>
  <si>
    <t>CC 1105361626</t>
  </si>
  <si>
    <t>JORGE ANDRES</t>
  </si>
  <si>
    <t>LOPEZ RIVERA</t>
  </si>
  <si>
    <t>CC 1107849907</t>
  </si>
  <si>
    <t>VICTORIA FERNANDEZ</t>
  </si>
  <si>
    <t>CC 1111675261</t>
  </si>
  <si>
    <t>JENNIFER</t>
  </si>
  <si>
    <t>SINISTERRA ARBOLEDA</t>
  </si>
  <si>
    <t>TI 1111780103</t>
  </si>
  <si>
    <t>YUDI VANESSA</t>
  </si>
  <si>
    <t>SALAZAR</t>
  </si>
  <si>
    <t>CC 66920873</t>
  </si>
  <si>
    <t>OLGA DAMARIS</t>
  </si>
  <si>
    <t>BATERO QUEBRADA</t>
  </si>
  <si>
    <t>TI 1109191170</t>
  </si>
  <si>
    <t>PEDRO SAMUEL</t>
  </si>
  <si>
    <t>ZAPATA VIAFARA</t>
  </si>
  <si>
    <t>CC 1007489437</t>
  </si>
  <si>
    <t>LEIDY LAURA</t>
  </si>
  <si>
    <t>OCAMPO PAZ</t>
  </si>
  <si>
    <t>CC 1104805109</t>
  </si>
  <si>
    <t>LUISA FERNANDA</t>
  </si>
  <si>
    <t>FAJARDO DIAZ</t>
  </si>
  <si>
    <t>CC 1089000173</t>
  </si>
  <si>
    <t>MARIA ANGEL</t>
  </si>
  <si>
    <t>VAZQUES VIVAS</t>
  </si>
  <si>
    <t>TI 1029601049</t>
  </si>
  <si>
    <t>VICTOR FERNANDO</t>
  </si>
  <si>
    <t>VIDAL CORREA</t>
  </si>
  <si>
    <t>TI 1028887200</t>
  </si>
  <si>
    <t>EVELIN ALEXANDRA</t>
  </si>
  <si>
    <t>GALINDEZ ROJAS</t>
  </si>
  <si>
    <t>CC 1109540298</t>
  </si>
  <si>
    <t>STEFANY</t>
  </si>
  <si>
    <t>MUÑOZ SALGUERO</t>
  </si>
  <si>
    <t>CC 1143864582</t>
  </si>
  <si>
    <t>VICTOR ALFONSO</t>
  </si>
  <si>
    <t>CARDONA MUÑOZ</t>
  </si>
  <si>
    <t>CC 94537038</t>
  </si>
  <si>
    <t>JULIO</t>
  </si>
  <si>
    <t>SANCHEZ JIMENEZ</t>
  </si>
  <si>
    <t>PPT 4963557</t>
  </si>
  <si>
    <t>ANTHONY MIGUEL</t>
  </si>
  <si>
    <t>HERNANDEZ OLIVEROS</t>
  </si>
  <si>
    <t>CC 1111679200</t>
  </si>
  <si>
    <t>DEIBIN</t>
  </si>
  <si>
    <t>BATIOJA ANGULO</t>
  </si>
  <si>
    <t>CC 1143982632</t>
  </si>
  <si>
    <t>KEVIN DANIEL</t>
  </si>
  <si>
    <t>RAMIREZ QUINTO</t>
  </si>
  <si>
    <t>CC 1144191808</t>
  </si>
  <si>
    <t>JESSICA TATIANA</t>
  </si>
  <si>
    <t>ANGULO SANCHEZ</t>
  </si>
  <si>
    <t>#</t>
  </si>
  <si>
    <t>F</t>
  </si>
  <si>
    <t>A</t>
  </si>
  <si>
    <t>R</t>
  </si>
  <si>
    <t>Resolusión</t>
  </si>
  <si>
    <t>Resolusión   01190, no se debe citar a formación titulada.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</si>
</sst>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2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32" xfId="0" applyFont="1" applyBorder="1" applyAlignment="1">
      <alignment vertical="center" wrapText="1"/>
    </xf>
    <xf numFmtId="0" fontId="3" fillId="0" borderId="41" xfId="0" applyFont="1" applyBorder="1" applyAlignment="1" applyProtection="1">
      <alignment vertical="center"/>
      <protection locked="0"/>
    </xf>
    <xf numFmtId="0" fontId="3" fillId="0" borderId="40" xfId="0" applyFont="1" applyBorder="1" applyAlignment="1" applyProtection="1">
      <alignment vertical="center"/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 wrapText="1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" fontId="3" fillId="0" borderId="18" xfId="0" applyNumberFormat="1" applyFont="1" applyBorder="1" applyAlignment="1" applyProtection="1">
      <alignment horizontal="center" vertical="center"/>
      <protection locked="0"/>
    </xf>
    <xf numFmtId="16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30" xfId="0" applyFont="1" applyFill="1" applyBorder="1" applyAlignment="1">
      <alignment horizontal="center" vertical="center" textRotation="90" wrapText="1"/>
    </xf>
    <xf numFmtId="0" fontId="6" fillId="2" borderId="16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49" fontId="2" fillId="0" borderId="18" xfId="0" applyNumberFormat="1" applyFont="1" applyBorder="1" applyAlignment="1">
      <alignment horizontal="center" vertical="center"/>
    </xf>
    <xf numFmtId="16" fontId="3" fillId="0" borderId="15" xfId="0" applyNumberFormat="1" applyFont="1" applyBorder="1" applyAlignment="1" applyProtection="1">
      <alignment horizontal="center" vertical="center"/>
      <protection locked="0"/>
    </xf>
    <xf numFmtId="16" fontId="3" fillId="0" borderId="2" xfId="0" applyNumberFormat="1" applyFont="1" applyBorder="1" applyAlignment="1" applyProtection="1">
      <alignment horizontal="center" vertical="center"/>
      <protection locked="0"/>
    </xf>
    <xf numFmtId="16" fontId="3" fillId="0" borderId="12" xfId="0" applyNumberFormat="1" applyFont="1" applyBorder="1" applyAlignment="1" applyProtection="1">
      <alignment horizontal="center" vertical="center"/>
      <protection locked="0"/>
    </xf>
    <xf numFmtId="16" fontId="7" fillId="0" borderId="18" xfId="0" applyNumberFormat="1" applyFont="1" applyBorder="1" applyAlignment="1" applyProtection="1">
      <alignment horizontal="center" vertical="center"/>
      <protection locked="0"/>
    </xf>
    <xf numFmtId="16" fontId="7" fillId="0" borderId="4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4" fontId="3" fillId="0" borderId="18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9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40" xfId="0" applyFont="1" applyBorder="1" applyAlignment="1" applyProtection="1">
      <alignment horizontal="left" vertical="center"/>
      <protection locked="0"/>
    </xf>
    <xf numFmtId="0" fontId="3" fillId="0" borderId="41" xfId="0" applyFont="1" applyBorder="1" applyAlignment="1" applyProtection="1">
      <alignment horizontal="left" vertical="center"/>
      <protection locked="0"/>
    </xf>
    <xf numFmtId="0" fontId="3" fillId="0" borderId="42" xfId="0" applyFont="1" applyBorder="1" applyAlignment="1" applyProtection="1">
      <alignment horizontal="left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 applyProtection="1">
      <alignment horizontal="center" vertical="center"/>
      <protection locked="0"/>
    </xf>
    <xf numFmtId="1" fontId="3" fillId="0" borderId="40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/>
    </xf>
    <xf numFmtId="0" fontId="3" fillId="0" borderId="4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796289</xdr:colOff>
      <xdr:row>5</xdr:row>
      <xdr:rowOff>11254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E77C837-FDC5-4F00-8EB2-A0673165C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5512" y="68037"/>
          <a:ext cx="794657" cy="895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796289</xdr:colOff>
      <xdr:row>5</xdr:row>
      <xdr:rowOff>11254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843643" cy="91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765BC-D4F9-4797-BF81-141EEE0749EC}">
  <dimension ref="B1:CF79"/>
  <sheetViews>
    <sheetView tabSelected="1" zoomScaleNormal="100" workbookViewId="0">
      <selection activeCell="AZ23" sqref="AZ23"/>
    </sheetView>
  </sheetViews>
  <sheetFormatPr baseColWidth="10" defaultColWidth="8.44140625" defaultRowHeight="15" customHeight="1" x14ac:dyDescent="0.25"/>
  <cols>
    <col min="1" max="2" width="4.109375" style="10" customWidth="1"/>
    <col min="3" max="3" width="20.44140625" style="10" customWidth="1"/>
    <col min="4" max="13" width="2.109375" style="10" customWidth="1"/>
    <col min="14" max="14" width="4.88671875" style="10" customWidth="1"/>
    <col min="15" max="15" width="3.6640625" style="10" customWidth="1"/>
    <col min="16" max="16" width="12.5546875" style="10" customWidth="1"/>
    <col min="17" max="30" width="3.33203125" style="14" hidden="1" customWidth="1"/>
    <col min="31" max="42" width="3.5546875" style="14" customWidth="1"/>
    <col min="43" max="48" width="3.33203125" style="14" customWidth="1"/>
    <col min="49" max="66" width="3.33203125" style="10" customWidth="1"/>
    <col min="67" max="68" width="3.6640625" style="10" customWidth="1"/>
    <col min="69" max="74" width="2.6640625" style="10" customWidth="1"/>
    <col min="75" max="80" width="8.44140625" style="10" customWidth="1"/>
    <col min="81" max="81" width="10.6640625" style="10" customWidth="1"/>
    <col min="82" max="82" width="112" style="10" customWidth="1"/>
    <col min="83" max="83" width="14.5546875" style="10" customWidth="1"/>
    <col min="84" max="84" width="19" style="10" customWidth="1"/>
    <col min="85" max="232" width="8.44140625" style="10" customWidth="1"/>
    <col min="233" max="16384" width="8.44140625" style="10"/>
  </cols>
  <sheetData>
    <row r="1" spans="2:74" ht="15" customHeight="1" x14ac:dyDescent="0.25">
      <c r="B1" s="7"/>
      <c r="C1" s="8"/>
      <c r="D1" s="8"/>
      <c r="E1" s="8"/>
      <c r="F1" s="8"/>
      <c r="G1" s="8"/>
      <c r="H1" s="8"/>
      <c r="I1" s="8"/>
      <c r="J1" s="9"/>
      <c r="K1" s="102" t="s">
        <v>57</v>
      </c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4"/>
      <c r="BN1" s="109" t="s">
        <v>0</v>
      </c>
      <c r="BO1" s="110"/>
      <c r="BP1" s="110"/>
      <c r="BQ1" s="110"/>
      <c r="BR1" s="110"/>
      <c r="BS1" s="110"/>
      <c r="BT1" s="110"/>
      <c r="BU1" s="110"/>
      <c r="BV1" s="111"/>
    </row>
    <row r="2" spans="2:74" ht="15" customHeight="1" x14ac:dyDescent="0.25">
      <c r="B2" s="11"/>
      <c r="C2" s="12"/>
      <c r="D2" s="12"/>
      <c r="E2" s="12"/>
      <c r="F2" s="12"/>
      <c r="G2" s="12"/>
      <c r="H2" s="12"/>
      <c r="I2" s="12"/>
      <c r="J2" s="13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6"/>
      <c r="BN2" s="112"/>
      <c r="BO2" s="113"/>
      <c r="BP2" s="113"/>
      <c r="BQ2" s="113"/>
      <c r="BR2" s="113"/>
      <c r="BS2" s="113"/>
      <c r="BT2" s="113"/>
      <c r="BU2" s="113"/>
      <c r="BV2" s="114"/>
    </row>
    <row r="3" spans="2:74" ht="15" customHeight="1" x14ac:dyDescent="0.25">
      <c r="B3" s="11"/>
      <c r="C3" s="12"/>
      <c r="D3" s="12"/>
      <c r="E3" s="12"/>
      <c r="F3" s="12"/>
      <c r="G3" s="12"/>
      <c r="H3" s="12"/>
      <c r="I3" s="12"/>
      <c r="J3" s="13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6"/>
      <c r="BN3" s="112"/>
      <c r="BO3" s="113"/>
      <c r="BP3" s="113"/>
      <c r="BQ3" s="113"/>
      <c r="BR3" s="113"/>
      <c r="BS3" s="113"/>
      <c r="BT3" s="113"/>
      <c r="BU3" s="113"/>
      <c r="BV3" s="114"/>
    </row>
    <row r="4" spans="2:74" ht="15" customHeight="1" x14ac:dyDescent="0.25">
      <c r="B4" s="11"/>
      <c r="C4" s="12"/>
      <c r="D4" s="12"/>
      <c r="E4" s="12"/>
      <c r="F4" s="12"/>
      <c r="G4" s="12"/>
      <c r="H4" s="12"/>
      <c r="I4" s="12"/>
      <c r="J4" s="13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6"/>
      <c r="BN4" s="112"/>
      <c r="BO4" s="113"/>
      <c r="BP4" s="113"/>
      <c r="BQ4" s="113"/>
      <c r="BR4" s="113"/>
      <c r="BS4" s="113"/>
      <c r="BT4" s="113"/>
      <c r="BU4" s="113"/>
      <c r="BV4" s="114"/>
    </row>
    <row r="5" spans="2:74" ht="15" customHeight="1" x14ac:dyDescent="0.25">
      <c r="B5" s="11"/>
      <c r="C5" s="12"/>
      <c r="D5" s="12"/>
      <c r="E5" s="12"/>
      <c r="F5" s="12"/>
      <c r="G5" s="12"/>
      <c r="H5" s="12"/>
      <c r="I5" s="12"/>
      <c r="J5" s="13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6"/>
      <c r="BN5" s="112"/>
      <c r="BO5" s="113"/>
      <c r="BP5" s="113"/>
      <c r="BQ5" s="113"/>
      <c r="BR5" s="113"/>
      <c r="BS5" s="113"/>
      <c r="BT5" s="113"/>
      <c r="BU5" s="113"/>
      <c r="BV5" s="114"/>
    </row>
    <row r="6" spans="2:74" ht="15" customHeight="1" thickBot="1" x14ac:dyDescent="0.3">
      <c r="B6" s="118"/>
      <c r="C6" s="119"/>
      <c r="D6" s="119"/>
      <c r="E6" s="119"/>
      <c r="F6" s="119"/>
      <c r="G6" s="119"/>
      <c r="H6" s="119"/>
      <c r="I6" s="119"/>
      <c r="J6" s="16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8"/>
      <c r="BN6" s="115"/>
      <c r="BO6" s="116"/>
      <c r="BP6" s="116"/>
      <c r="BQ6" s="116"/>
      <c r="BR6" s="116"/>
      <c r="BS6" s="116"/>
      <c r="BT6" s="116"/>
      <c r="BU6" s="116"/>
      <c r="BV6" s="117"/>
    </row>
    <row r="7" spans="2:74" ht="15" customHeight="1" x14ac:dyDescent="0.25">
      <c r="B7" s="120" t="s">
        <v>58</v>
      </c>
      <c r="C7" s="121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66</v>
      </c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5"/>
      <c r="AV7" s="126" t="s">
        <v>1</v>
      </c>
      <c r="AW7" s="127"/>
      <c r="AX7" s="128"/>
      <c r="AY7" s="129">
        <v>221111</v>
      </c>
      <c r="AZ7" s="130"/>
      <c r="BA7" s="130"/>
      <c r="BB7" s="130"/>
      <c r="BC7" s="130"/>
      <c r="BD7" s="130"/>
      <c r="BE7" s="131"/>
      <c r="BF7" s="18" t="s">
        <v>2</v>
      </c>
      <c r="BG7" s="17"/>
      <c r="BH7" s="17"/>
      <c r="BI7" s="17"/>
      <c r="BJ7" s="17"/>
      <c r="BK7" s="17"/>
      <c r="BL7" s="17"/>
      <c r="BM7" s="19"/>
      <c r="BN7" s="126">
        <v>3411432</v>
      </c>
      <c r="BO7" s="127"/>
      <c r="BP7" s="127"/>
      <c r="BQ7" s="127"/>
      <c r="BR7" s="127"/>
      <c r="BS7" s="127"/>
      <c r="BT7" s="127"/>
      <c r="BU7" s="127"/>
      <c r="BV7" s="132"/>
    </row>
    <row r="8" spans="2:74" ht="15" customHeight="1" x14ac:dyDescent="0.25">
      <c r="B8" s="77" t="s">
        <v>3</v>
      </c>
      <c r="C8" s="78"/>
      <c r="D8" s="78"/>
      <c r="E8" s="78"/>
      <c r="F8" s="78"/>
      <c r="G8" s="78"/>
      <c r="H8" s="78" t="s">
        <v>4</v>
      </c>
      <c r="I8" s="78"/>
      <c r="J8" s="78"/>
      <c r="K8" s="78"/>
      <c r="L8" s="98"/>
      <c r="M8" s="79" t="s">
        <v>5</v>
      </c>
      <c r="N8" s="79"/>
      <c r="P8" s="81"/>
      <c r="Q8" s="99"/>
      <c r="R8" s="100" t="s">
        <v>6</v>
      </c>
      <c r="S8" s="81"/>
      <c r="T8" s="81"/>
      <c r="U8" s="81"/>
      <c r="V8" s="81"/>
      <c r="W8" s="81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101"/>
    </row>
    <row r="9" spans="2:74" ht="15" customHeight="1" x14ac:dyDescent="0.25">
      <c r="B9" s="77" t="s">
        <v>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9" t="s">
        <v>8</v>
      </c>
      <c r="AW9" s="79"/>
      <c r="AX9" s="79"/>
      <c r="AY9" s="79"/>
      <c r="AZ9" s="79"/>
      <c r="BA9" s="79"/>
      <c r="BB9" s="79"/>
      <c r="BC9" s="80">
        <v>46206</v>
      </c>
      <c r="BD9" s="81"/>
      <c r="BE9" s="81"/>
      <c r="BF9" s="81"/>
      <c r="BG9" s="81"/>
      <c r="BH9" s="81"/>
      <c r="BI9" s="81"/>
      <c r="BJ9" s="81"/>
      <c r="BK9" s="81"/>
      <c r="BL9" s="81"/>
      <c r="BM9" s="79" t="s">
        <v>9</v>
      </c>
      <c r="BN9" s="79"/>
      <c r="BO9" s="82">
        <v>46290</v>
      </c>
      <c r="BP9" s="81"/>
      <c r="BQ9" s="81"/>
      <c r="BR9" s="81"/>
      <c r="BS9" s="81"/>
      <c r="BT9" s="81"/>
      <c r="BU9" s="81"/>
      <c r="BV9" s="83"/>
    </row>
    <row r="10" spans="2:74" ht="15" customHeight="1" x14ac:dyDescent="0.25">
      <c r="B10" s="84" t="s">
        <v>10</v>
      </c>
      <c r="C10" s="85" t="s">
        <v>60</v>
      </c>
      <c r="D10" s="88" t="s">
        <v>11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  <c r="Q10" s="79" t="s">
        <v>12</v>
      </c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62" t="s">
        <v>13</v>
      </c>
      <c r="BR10" s="62"/>
      <c r="BS10" s="62"/>
      <c r="BT10" s="62"/>
      <c r="BU10" s="62"/>
      <c r="BV10" s="97"/>
    </row>
    <row r="11" spans="2:74" s="6" customFormat="1" ht="15" customHeight="1" x14ac:dyDescent="0.25">
      <c r="B11" s="84"/>
      <c r="C11" s="86"/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  <c r="Q11" s="58" t="s">
        <v>49</v>
      </c>
      <c r="R11" s="59"/>
      <c r="S11" s="58" t="s">
        <v>50</v>
      </c>
      <c r="T11" s="59"/>
      <c r="U11" s="58" t="s">
        <v>51</v>
      </c>
      <c r="V11" s="59"/>
      <c r="W11" s="58" t="s">
        <v>52</v>
      </c>
      <c r="X11" s="59"/>
      <c r="Y11" s="58" t="s">
        <v>53</v>
      </c>
      <c r="Z11" s="59"/>
      <c r="AA11" s="58" t="s">
        <v>54</v>
      </c>
      <c r="AB11" s="59"/>
      <c r="AC11" s="58" t="s">
        <v>55</v>
      </c>
      <c r="AD11" s="59"/>
      <c r="AE11" s="72">
        <v>46206</v>
      </c>
      <c r="AF11" s="73"/>
      <c r="AG11" s="74">
        <v>46213</v>
      </c>
      <c r="AH11" s="73"/>
      <c r="AI11" s="75">
        <v>46220</v>
      </c>
      <c r="AJ11" s="76"/>
      <c r="AK11" s="58">
        <v>46227</v>
      </c>
      <c r="AL11" s="59"/>
      <c r="AM11" s="58">
        <v>46234</v>
      </c>
      <c r="AN11" s="59"/>
      <c r="AO11" s="58">
        <v>46248</v>
      </c>
      <c r="AP11" s="59"/>
      <c r="AQ11" s="58">
        <v>46255</v>
      </c>
      <c r="AR11" s="59"/>
      <c r="AS11" s="58">
        <v>46262</v>
      </c>
      <c r="AT11" s="59"/>
      <c r="AU11" s="58">
        <v>46269</v>
      </c>
      <c r="AV11" s="59"/>
      <c r="AW11" s="58">
        <v>46276</v>
      </c>
      <c r="AX11" s="59"/>
      <c r="AY11" s="58">
        <v>46283</v>
      </c>
      <c r="AZ11" s="59"/>
      <c r="BA11" s="58">
        <v>46290</v>
      </c>
      <c r="BB11" s="59"/>
      <c r="BE11" s="58"/>
      <c r="BF11" s="59"/>
      <c r="BG11" s="58"/>
      <c r="BH11" s="59"/>
      <c r="BI11" s="58"/>
      <c r="BJ11" s="59"/>
      <c r="BK11" s="58"/>
      <c r="BL11" s="59"/>
      <c r="BM11" s="58"/>
      <c r="BN11" s="59"/>
      <c r="BO11" s="58"/>
      <c r="BP11" s="59"/>
      <c r="BQ11" s="62"/>
      <c r="BR11" s="62"/>
      <c r="BS11" s="62"/>
      <c r="BT11" s="62"/>
      <c r="BU11" s="62"/>
      <c r="BV11" s="97"/>
    </row>
    <row r="12" spans="2:74" s="6" customFormat="1" ht="15" customHeight="1" x14ac:dyDescent="0.25">
      <c r="B12" s="84"/>
      <c r="C12" s="87"/>
      <c r="D12" s="94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6"/>
      <c r="Q12" s="21" t="s">
        <v>14</v>
      </c>
      <c r="R12" s="21" t="s">
        <v>15</v>
      </c>
      <c r="S12" s="21" t="s">
        <v>14</v>
      </c>
      <c r="T12" s="21" t="s">
        <v>15</v>
      </c>
      <c r="U12" s="21" t="s">
        <v>14</v>
      </c>
      <c r="V12" s="21" t="s">
        <v>15</v>
      </c>
      <c r="W12" s="21" t="s">
        <v>14</v>
      </c>
      <c r="X12" s="21" t="s">
        <v>15</v>
      </c>
      <c r="Y12" s="21" t="s">
        <v>14</v>
      </c>
      <c r="Z12" s="21" t="s">
        <v>15</v>
      </c>
      <c r="AA12" s="21" t="s">
        <v>14</v>
      </c>
      <c r="AB12" s="21" t="s">
        <v>15</v>
      </c>
      <c r="AC12" s="21" t="s">
        <v>14</v>
      </c>
      <c r="AD12" s="21" t="s">
        <v>15</v>
      </c>
      <c r="AE12" s="21" t="s">
        <v>14</v>
      </c>
      <c r="AF12" s="21" t="s">
        <v>15</v>
      </c>
      <c r="AG12" s="21" t="s">
        <v>14</v>
      </c>
      <c r="AH12" s="21" t="s">
        <v>15</v>
      </c>
      <c r="AI12" s="21" t="s">
        <v>14</v>
      </c>
      <c r="AJ12" s="21" t="s">
        <v>15</v>
      </c>
      <c r="AK12" s="21" t="s">
        <v>14</v>
      </c>
      <c r="AL12" s="21" t="s">
        <v>15</v>
      </c>
      <c r="AM12" s="21" t="s">
        <v>14</v>
      </c>
      <c r="AN12" s="21" t="s">
        <v>15</v>
      </c>
      <c r="AO12" s="21" t="s">
        <v>14</v>
      </c>
      <c r="AP12" s="21" t="s">
        <v>15</v>
      </c>
      <c r="AQ12" s="21" t="s">
        <v>14</v>
      </c>
      <c r="AR12" s="21" t="s">
        <v>15</v>
      </c>
      <c r="AS12" s="21" t="s">
        <v>14</v>
      </c>
      <c r="AT12" s="21" t="s">
        <v>15</v>
      </c>
      <c r="AU12" s="21" t="s">
        <v>14</v>
      </c>
      <c r="AV12" s="21" t="s">
        <v>15</v>
      </c>
      <c r="AW12" s="21" t="s">
        <v>14</v>
      </c>
      <c r="AX12" s="21" t="s">
        <v>15</v>
      </c>
      <c r="AY12" s="21" t="s">
        <v>14</v>
      </c>
      <c r="AZ12" s="21" t="s">
        <v>15</v>
      </c>
      <c r="BA12" s="21" t="s">
        <v>14</v>
      </c>
      <c r="BB12" s="21" t="s">
        <v>15</v>
      </c>
      <c r="BC12" s="21" t="s">
        <v>14</v>
      </c>
      <c r="BD12" s="21" t="s">
        <v>15</v>
      </c>
      <c r="BE12" s="21" t="s">
        <v>14</v>
      </c>
      <c r="BF12" s="21" t="s">
        <v>15</v>
      </c>
      <c r="BG12" s="21" t="s">
        <v>14</v>
      </c>
      <c r="BH12" s="21" t="s">
        <v>15</v>
      </c>
      <c r="BI12" s="21" t="s">
        <v>14</v>
      </c>
      <c r="BJ12" s="21" t="s">
        <v>15</v>
      </c>
      <c r="BK12" s="21" t="s">
        <v>14</v>
      </c>
      <c r="BL12" s="21" t="s">
        <v>15</v>
      </c>
      <c r="BM12" s="21" t="s">
        <v>14</v>
      </c>
      <c r="BN12" s="21" t="s">
        <v>15</v>
      </c>
      <c r="BO12" s="21" t="s">
        <v>14</v>
      </c>
      <c r="BP12" s="21" t="s">
        <v>15</v>
      </c>
      <c r="BQ12" s="60" t="s">
        <v>16</v>
      </c>
      <c r="BR12" s="61"/>
      <c r="BS12" s="62" t="s">
        <v>17</v>
      </c>
      <c r="BT12" s="62"/>
      <c r="BU12" s="63" t="s">
        <v>18</v>
      </c>
      <c r="BV12" s="64"/>
    </row>
    <row r="13" spans="2:74" s="6" customFormat="1" ht="15" customHeight="1" x14ac:dyDescent="0.25">
      <c r="B13" s="20">
        <v>1</v>
      </c>
      <c r="C13" s="41" t="s">
        <v>67</v>
      </c>
      <c r="D13" s="54" t="s">
        <v>68</v>
      </c>
      <c r="E13" s="54"/>
      <c r="F13" s="54"/>
      <c r="G13" s="54"/>
      <c r="H13" s="54"/>
      <c r="I13" s="54"/>
      <c r="J13" s="54"/>
      <c r="K13" s="54"/>
      <c r="L13" s="54"/>
      <c r="M13" s="54" t="s">
        <v>69</v>
      </c>
      <c r="N13" s="54"/>
      <c r="O13" s="54"/>
      <c r="P13" s="54"/>
      <c r="Q13" s="33"/>
      <c r="R13" s="21"/>
      <c r="S13" s="21"/>
      <c r="T13" s="21"/>
      <c r="U13" s="33"/>
      <c r="V13" s="21"/>
      <c r="W13" s="21"/>
      <c r="X13" s="21"/>
      <c r="Y13" s="21"/>
      <c r="Z13" s="21"/>
      <c r="AA13" s="21"/>
      <c r="AB13" s="21"/>
      <c r="AC13" s="21"/>
      <c r="AD13" s="21"/>
      <c r="AF13" s="34" t="s">
        <v>215</v>
      </c>
      <c r="AG13" s="21"/>
      <c r="AH13" s="21" t="s">
        <v>214</v>
      </c>
      <c r="AI13" s="65" t="s">
        <v>218</v>
      </c>
      <c r="AJ13" s="66"/>
      <c r="AK13" s="21"/>
      <c r="AL13" s="21" t="s">
        <v>215</v>
      </c>
      <c r="AM13" s="21"/>
      <c r="AN13" s="21" t="s">
        <v>214</v>
      </c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"/>
      <c r="BQ13" s="55">
        <f>COUNTIF(Q13:BP13,"CE")</f>
        <v>0</v>
      </c>
      <c r="BR13" s="56"/>
      <c r="BS13" s="71">
        <f>BY21</f>
        <v>0</v>
      </c>
      <c r="BT13" s="56"/>
      <c r="BU13" s="55">
        <f>BQ13+BS13</f>
        <v>0</v>
      </c>
      <c r="BV13" s="57"/>
    </row>
    <row r="14" spans="2:74" s="6" customFormat="1" ht="15" customHeight="1" x14ac:dyDescent="0.25">
      <c r="B14" s="20">
        <v>2</v>
      </c>
      <c r="C14" s="41" t="s">
        <v>201</v>
      </c>
      <c r="D14" s="54" t="s">
        <v>202</v>
      </c>
      <c r="E14" s="54"/>
      <c r="F14" s="54"/>
      <c r="G14" s="54"/>
      <c r="H14" s="54"/>
      <c r="I14" s="54"/>
      <c r="J14" s="54"/>
      <c r="K14" s="54"/>
      <c r="L14" s="54"/>
      <c r="M14" s="54" t="s">
        <v>203</v>
      </c>
      <c r="N14" s="54"/>
      <c r="O14" s="54"/>
      <c r="P14" s="54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F14" s="21" t="s">
        <v>214</v>
      </c>
      <c r="AG14" s="21"/>
      <c r="AH14" s="21" t="s">
        <v>215</v>
      </c>
      <c r="AI14" s="67"/>
      <c r="AJ14" s="68"/>
      <c r="AK14" s="21"/>
      <c r="AL14" s="21" t="s">
        <v>214</v>
      </c>
      <c r="AM14" s="21"/>
      <c r="AN14" s="21" t="s">
        <v>215</v>
      </c>
      <c r="AO14" s="42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1"/>
      <c r="BQ14" s="55">
        <f t="shared" ref="BQ14:BQ41" si="0">COUNTIF(Q14:BP14,"CE")</f>
        <v>0</v>
      </c>
      <c r="BR14" s="56"/>
      <c r="BS14" s="55">
        <f t="shared" ref="BS14:BS41" si="1">COUNTIF(Q14:BP14,"F")</f>
        <v>2</v>
      </c>
      <c r="BT14" s="56"/>
      <c r="BU14" s="55">
        <f t="shared" ref="BU14:BU41" si="2">BQ14+BS14</f>
        <v>2</v>
      </c>
      <c r="BV14" s="57"/>
    </row>
    <row r="15" spans="2:74" s="6" customFormat="1" ht="15" customHeight="1" x14ac:dyDescent="0.25">
      <c r="B15" s="20">
        <v>3</v>
      </c>
      <c r="C15" s="41" t="s">
        <v>123</v>
      </c>
      <c r="D15" s="54" t="s">
        <v>124</v>
      </c>
      <c r="E15" s="54"/>
      <c r="F15" s="54"/>
      <c r="G15" s="54"/>
      <c r="H15" s="54"/>
      <c r="I15" s="54"/>
      <c r="J15" s="54"/>
      <c r="K15" s="54"/>
      <c r="L15" s="54"/>
      <c r="M15" s="54" t="s">
        <v>125</v>
      </c>
      <c r="N15" s="54"/>
      <c r="O15" s="54"/>
      <c r="P15" s="54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F15" s="21" t="s">
        <v>215</v>
      </c>
      <c r="AG15" s="21"/>
      <c r="AH15" s="21" t="s">
        <v>214</v>
      </c>
      <c r="AI15" s="67"/>
      <c r="AJ15" s="68"/>
      <c r="AK15" s="21"/>
      <c r="AL15" s="21" t="s">
        <v>215</v>
      </c>
      <c r="AM15" s="21"/>
      <c r="AN15" s="21" t="s">
        <v>214</v>
      </c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1"/>
      <c r="BQ15" s="55">
        <f t="shared" si="0"/>
        <v>0</v>
      </c>
      <c r="BR15" s="56"/>
      <c r="BS15" s="55">
        <f t="shared" si="1"/>
        <v>2</v>
      </c>
      <c r="BT15" s="56"/>
      <c r="BU15" s="55">
        <f t="shared" si="2"/>
        <v>2</v>
      </c>
      <c r="BV15" s="57"/>
    </row>
    <row r="16" spans="2:74" s="6" customFormat="1" ht="15" customHeight="1" x14ac:dyDescent="0.25">
      <c r="B16" s="20">
        <v>4</v>
      </c>
      <c r="C16" s="41" t="s">
        <v>134</v>
      </c>
      <c r="D16" s="54" t="s">
        <v>135</v>
      </c>
      <c r="E16" s="54"/>
      <c r="F16" s="54"/>
      <c r="G16" s="54"/>
      <c r="H16" s="54"/>
      <c r="I16" s="54"/>
      <c r="J16" s="54"/>
      <c r="K16" s="54"/>
      <c r="L16" s="54"/>
      <c r="M16" s="54" t="s">
        <v>136</v>
      </c>
      <c r="N16" s="54"/>
      <c r="O16" s="54"/>
      <c r="P16" s="54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F16" s="21" t="s">
        <v>214</v>
      </c>
      <c r="AG16" s="21"/>
      <c r="AH16" s="21" t="s">
        <v>214</v>
      </c>
      <c r="AI16" s="67"/>
      <c r="AJ16" s="68"/>
      <c r="AK16" s="21"/>
      <c r="AL16" s="21" t="s">
        <v>215</v>
      </c>
      <c r="AM16" s="21"/>
      <c r="AN16" s="21" t="s">
        <v>214</v>
      </c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1"/>
      <c r="BQ16" s="55">
        <f t="shared" si="0"/>
        <v>0</v>
      </c>
      <c r="BR16" s="56"/>
      <c r="BS16" s="55">
        <f t="shared" si="1"/>
        <v>3</v>
      </c>
      <c r="BT16" s="56"/>
      <c r="BU16" s="55">
        <f t="shared" si="2"/>
        <v>3</v>
      </c>
      <c r="BV16" s="57"/>
    </row>
    <row r="17" spans="2:74" s="6" customFormat="1" ht="15" customHeight="1" x14ac:dyDescent="0.25">
      <c r="B17" s="20">
        <v>6</v>
      </c>
      <c r="C17" s="41" t="s">
        <v>204</v>
      </c>
      <c r="D17" s="54" t="s">
        <v>205</v>
      </c>
      <c r="E17" s="54"/>
      <c r="F17" s="54"/>
      <c r="G17" s="54"/>
      <c r="H17" s="54"/>
      <c r="I17" s="54"/>
      <c r="J17" s="54"/>
      <c r="K17" s="54"/>
      <c r="L17" s="54"/>
      <c r="M17" s="54" t="s">
        <v>206</v>
      </c>
      <c r="N17" s="54"/>
      <c r="O17" s="54"/>
      <c r="P17" s="54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F17" s="21" t="s">
        <v>215</v>
      </c>
      <c r="AG17" s="21"/>
      <c r="AH17" s="21" t="s">
        <v>215</v>
      </c>
      <c r="AI17" s="67"/>
      <c r="AJ17" s="68"/>
      <c r="AK17" s="21"/>
      <c r="AL17" s="21" t="s">
        <v>215</v>
      </c>
      <c r="AM17" s="21"/>
      <c r="AN17" s="21" t="s">
        <v>215</v>
      </c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1"/>
      <c r="BQ17" s="55">
        <f t="shared" si="0"/>
        <v>0</v>
      </c>
      <c r="BR17" s="56"/>
      <c r="BS17" s="55">
        <f t="shared" si="1"/>
        <v>0</v>
      </c>
      <c r="BT17" s="56"/>
      <c r="BU17" s="55">
        <f t="shared" si="2"/>
        <v>0</v>
      </c>
      <c r="BV17" s="57"/>
    </row>
    <row r="18" spans="2:74" s="6" customFormat="1" ht="15" customHeight="1" x14ac:dyDescent="0.25">
      <c r="B18" s="20">
        <v>7</v>
      </c>
      <c r="C18" s="41" t="s">
        <v>102</v>
      </c>
      <c r="D18" s="54" t="s">
        <v>103</v>
      </c>
      <c r="E18" s="54"/>
      <c r="F18" s="54"/>
      <c r="G18" s="54"/>
      <c r="H18" s="54"/>
      <c r="I18" s="54"/>
      <c r="J18" s="54"/>
      <c r="K18" s="54"/>
      <c r="L18" s="54"/>
      <c r="M18" s="54" t="s">
        <v>104</v>
      </c>
      <c r="N18" s="54"/>
      <c r="O18" s="54"/>
      <c r="P18" s="54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F18" s="21" t="s">
        <v>214</v>
      </c>
      <c r="AG18" s="21"/>
      <c r="AH18" s="21" t="s">
        <v>214</v>
      </c>
      <c r="AI18" s="67"/>
      <c r="AJ18" s="68"/>
      <c r="AK18" s="21"/>
      <c r="AL18" s="21" t="s">
        <v>214</v>
      </c>
      <c r="AM18" s="21"/>
      <c r="AN18" s="21" t="s">
        <v>214</v>
      </c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1"/>
      <c r="BQ18" s="55">
        <f t="shared" si="0"/>
        <v>0</v>
      </c>
      <c r="BR18" s="56"/>
      <c r="BS18" s="55">
        <f t="shared" si="1"/>
        <v>4</v>
      </c>
      <c r="BT18" s="56"/>
      <c r="BU18" s="55">
        <f t="shared" si="2"/>
        <v>4</v>
      </c>
      <c r="BV18" s="57"/>
    </row>
    <row r="19" spans="2:74" s="6" customFormat="1" ht="15" customHeight="1" x14ac:dyDescent="0.25">
      <c r="B19" s="20">
        <v>8</v>
      </c>
      <c r="C19" s="41" t="s">
        <v>105</v>
      </c>
      <c r="D19" s="54" t="s">
        <v>106</v>
      </c>
      <c r="E19" s="54"/>
      <c r="F19" s="54"/>
      <c r="G19" s="54"/>
      <c r="H19" s="54"/>
      <c r="I19" s="54"/>
      <c r="J19" s="54"/>
      <c r="K19" s="54"/>
      <c r="L19" s="54"/>
      <c r="M19" s="54" t="s">
        <v>107</v>
      </c>
      <c r="N19" s="54"/>
      <c r="O19" s="54"/>
      <c r="P19" s="54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F19" s="21" t="s">
        <v>215</v>
      </c>
      <c r="AG19" s="21"/>
      <c r="AH19" s="21" t="s">
        <v>215</v>
      </c>
      <c r="AI19" s="67"/>
      <c r="AJ19" s="68"/>
      <c r="AK19" s="21"/>
      <c r="AL19" s="21" t="s">
        <v>215</v>
      </c>
      <c r="AM19" s="21"/>
      <c r="AN19" s="21" t="s">
        <v>215</v>
      </c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1"/>
      <c r="BQ19" s="55">
        <f t="shared" si="0"/>
        <v>0</v>
      </c>
      <c r="BR19" s="56"/>
      <c r="BS19" s="55">
        <f t="shared" si="1"/>
        <v>0</v>
      </c>
      <c r="BT19" s="56"/>
      <c r="BU19" s="55">
        <f t="shared" si="2"/>
        <v>0</v>
      </c>
      <c r="BV19" s="57"/>
    </row>
    <row r="20" spans="2:74" s="6" customFormat="1" ht="15" customHeight="1" x14ac:dyDescent="0.25">
      <c r="B20" s="20">
        <v>9</v>
      </c>
      <c r="C20" s="41" t="s">
        <v>87</v>
      </c>
      <c r="D20" s="54" t="s">
        <v>88</v>
      </c>
      <c r="E20" s="54"/>
      <c r="F20" s="54"/>
      <c r="G20" s="54"/>
      <c r="H20" s="54"/>
      <c r="I20" s="54"/>
      <c r="J20" s="54"/>
      <c r="K20" s="54"/>
      <c r="L20" s="54"/>
      <c r="M20" s="54" t="s">
        <v>89</v>
      </c>
      <c r="N20" s="54"/>
      <c r="O20" s="54"/>
      <c r="P20" s="54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F20" s="21" t="s">
        <v>215</v>
      </c>
      <c r="AG20" s="21"/>
      <c r="AH20" s="21" t="s">
        <v>215</v>
      </c>
      <c r="AI20" s="67"/>
      <c r="AJ20" s="68"/>
      <c r="AK20" s="21"/>
      <c r="AL20" s="21" t="s">
        <v>215</v>
      </c>
      <c r="AM20" s="21"/>
      <c r="AN20" s="21" t="s">
        <v>215</v>
      </c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1"/>
      <c r="BQ20" s="55">
        <f t="shared" si="0"/>
        <v>0</v>
      </c>
      <c r="BR20" s="56"/>
      <c r="BS20" s="55">
        <f t="shared" si="1"/>
        <v>0</v>
      </c>
      <c r="BT20" s="56"/>
      <c r="BU20" s="55">
        <f t="shared" si="2"/>
        <v>0</v>
      </c>
      <c r="BV20" s="57"/>
    </row>
    <row r="21" spans="2:74" s="24" customFormat="1" ht="15" customHeight="1" x14ac:dyDescent="0.25">
      <c r="B21" s="20">
        <v>11</v>
      </c>
      <c r="C21" s="41" t="s">
        <v>117</v>
      </c>
      <c r="D21" s="54" t="s">
        <v>118</v>
      </c>
      <c r="E21" s="54"/>
      <c r="F21" s="54"/>
      <c r="G21" s="54"/>
      <c r="H21" s="54"/>
      <c r="I21" s="54"/>
      <c r="J21" s="54"/>
      <c r="K21" s="54"/>
      <c r="L21" s="54"/>
      <c r="M21" s="54" t="s">
        <v>119</v>
      </c>
      <c r="N21" s="54"/>
      <c r="O21" s="54"/>
      <c r="P21" s="54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F21" s="21" t="s">
        <v>215</v>
      </c>
      <c r="AG21" s="21"/>
      <c r="AH21" s="21" t="s">
        <v>215</v>
      </c>
      <c r="AI21" s="67"/>
      <c r="AJ21" s="68"/>
      <c r="AK21" s="21"/>
      <c r="AL21" s="21" t="s">
        <v>215</v>
      </c>
      <c r="AM21" s="21"/>
      <c r="AN21" s="21" t="s">
        <v>215</v>
      </c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1"/>
      <c r="BQ21" s="55">
        <f t="shared" si="0"/>
        <v>0</v>
      </c>
      <c r="BR21" s="56"/>
      <c r="BS21" s="55">
        <f t="shared" si="1"/>
        <v>0</v>
      </c>
      <c r="BT21" s="56"/>
      <c r="BU21" s="55">
        <f t="shared" si="2"/>
        <v>0</v>
      </c>
      <c r="BV21" s="57"/>
    </row>
    <row r="22" spans="2:74" s="6" customFormat="1" ht="15" customHeight="1" x14ac:dyDescent="0.25">
      <c r="B22" s="20">
        <v>13</v>
      </c>
      <c r="C22" s="41" t="s">
        <v>142</v>
      </c>
      <c r="D22" s="54" t="s">
        <v>143</v>
      </c>
      <c r="E22" s="54"/>
      <c r="F22" s="54"/>
      <c r="G22" s="54"/>
      <c r="H22" s="54"/>
      <c r="I22" s="54"/>
      <c r="J22" s="54"/>
      <c r="K22" s="54"/>
      <c r="L22" s="54"/>
      <c r="M22" s="54" t="s">
        <v>144</v>
      </c>
      <c r="N22" s="54"/>
      <c r="O22" s="54"/>
      <c r="P22" s="54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F22" s="21" t="s">
        <v>214</v>
      </c>
      <c r="AG22" s="21"/>
      <c r="AH22" s="21" t="s">
        <v>215</v>
      </c>
      <c r="AI22" s="67"/>
      <c r="AJ22" s="68"/>
      <c r="AK22" s="21"/>
      <c r="AL22" s="21" t="s">
        <v>215</v>
      </c>
      <c r="AM22" s="21"/>
      <c r="AN22" s="21" t="s">
        <v>215</v>
      </c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1"/>
      <c r="BQ22" s="55">
        <f t="shared" si="0"/>
        <v>0</v>
      </c>
      <c r="BR22" s="56"/>
      <c r="BS22" s="55">
        <f t="shared" si="1"/>
        <v>1</v>
      </c>
      <c r="BT22" s="56"/>
      <c r="BU22" s="55">
        <f t="shared" si="2"/>
        <v>1</v>
      </c>
      <c r="BV22" s="57"/>
    </row>
    <row r="23" spans="2:74" ht="15" customHeight="1" x14ac:dyDescent="0.25">
      <c r="B23" s="20">
        <v>14</v>
      </c>
      <c r="C23" s="41" t="s">
        <v>151</v>
      </c>
      <c r="D23" s="54" t="s">
        <v>152</v>
      </c>
      <c r="E23" s="54"/>
      <c r="F23" s="54"/>
      <c r="G23" s="54"/>
      <c r="H23" s="54"/>
      <c r="I23" s="54"/>
      <c r="J23" s="54"/>
      <c r="K23" s="54"/>
      <c r="L23" s="54"/>
      <c r="M23" s="54" t="s">
        <v>153</v>
      </c>
      <c r="N23" s="54"/>
      <c r="O23" s="54"/>
      <c r="P23" s="54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F23" s="21" t="s">
        <v>215</v>
      </c>
      <c r="AG23" s="21"/>
      <c r="AH23" s="21" t="s">
        <v>215</v>
      </c>
      <c r="AI23" s="67"/>
      <c r="AJ23" s="68"/>
      <c r="AK23" s="21"/>
      <c r="AL23" s="21" t="s">
        <v>215</v>
      </c>
      <c r="AM23" s="21"/>
      <c r="AN23" s="21" t="s">
        <v>215</v>
      </c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1"/>
      <c r="BQ23" s="55">
        <f t="shared" si="0"/>
        <v>0</v>
      </c>
      <c r="BR23" s="56"/>
      <c r="BS23" s="55">
        <f t="shared" si="1"/>
        <v>0</v>
      </c>
      <c r="BT23" s="56"/>
      <c r="BU23" s="55">
        <f t="shared" si="2"/>
        <v>0</v>
      </c>
      <c r="BV23" s="57"/>
    </row>
    <row r="24" spans="2:74" ht="15" customHeight="1" x14ac:dyDescent="0.25">
      <c r="B24" s="20">
        <v>15</v>
      </c>
      <c r="C24" s="41" t="s">
        <v>128</v>
      </c>
      <c r="D24" s="54" t="s">
        <v>129</v>
      </c>
      <c r="E24" s="54"/>
      <c r="F24" s="54"/>
      <c r="G24" s="54"/>
      <c r="H24" s="54"/>
      <c r="I24" s="54"/>
      <c r="J24" s="54"/>
      <c r="K24" s="54"/>
      <c r="L24" s="54"/>
      <c r="M24" s="54" t="s">
        <v>130</v>
      </c>
      <c r="N24" s="54"/>
      <c r="O24" s="54"/>
      <c r="P24" s="54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F24" s="21" t="s">
        <v>214</v>
      </c>
      <c r="AG24" s="21"/>
      <c r="AH24" s="21" t="s">
        <v>215</v>
      </c>
      <c r="AI24" s="67"/>
      <c r="AJ24" s="68"/>
      <c r="AK24" s="21"/>
      <c r="AL24" s="21" t="s">
        <v>215</v>
      </c>
      <c r="AM24" s="21"/>
      <c r="AN24" s="21" t="s">
        <v>215</v>
      </c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6"/>
      <c r="BQ24" s="55">
        <f t="shared" si="0"/>
        <v>0</v>
      </c>
      <c r="BR24" s="56"/>
      <c r="BS24" s="55">
        <f t="shared" si="1"/>
        <v>1</v>
      </c>
      <c r="BT24" s="56"/>
      <c r="BU24" s="55">
        <f t="shared" si="2"/>
        <v>1</v>
      </c>
      <c r="BV24" s="57"/>
    </row>
    <row r="25" spans="2:74" ht="15" customHeight="1" x14ac:dyDescent="0.25">
      <c r="B25" s="20">
        <v>16</v>
      </c>
      <c r="C25" s="41" t="s">
        <v>163</v>
      </c>
      <c r="D25" s="54" t="s">
        <v>129</v>
      </c>
      <c r="E25" s="54"/>
      <c r="F25" s="54"/>
      <c r="G25" s="54"/>
      <c r="H25" s="54"/>
      <c r="I25" s="54"/>
      <c r="J25" s="54"/>
      <c r="K25" s="54"/>
      <c r="L25" s="54"/>
      <c r="M25" s="54" t="s">
        <v>164</v>
      </c>
      <c r="N25" s="54"/>
      <c r="O25" s="54"/>
      <c r="P25" s="54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F25" s="21" t="s">
        <v>215</v>
      </c>
      <c r="AG25" s="21"/>
      <c r="AH25" s="21" t="s">
        <v>215</v>
      </c>
      <c r="AI25" s="67"/>
      <c r="AJ25" s="68"/>
      <c r="AK25" s="21"/>
      <c r="AL25" s="21" t="s">
        <v>215</v>
      </c>
      <c r="AM25" s="21"/>
      <c r="AN25" s="21" t="s">
        <v>215</v>
      </c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6"/>
      <c r="BQ25" s="55">
        <f t="shared" si="0"/>
        <v>0</v>
      </c>
      <c r="BR25" s="56"/>
      <c r="BS25" s="55">
        <f t="shared" si="1"/>
        <v>0</v>
      </c>
      <c r="BT25" s="56"/>
      <c r="BU25" s="55">
        <f t="shared" si="2"/>
        <v>0</v>
      </c>
      <c r="BV25" s="57"/>
    </row>
    <row r="26" spans="2:74" s="6" customFormat="1" ht="15" customHeight="1" x14ac:dyDescent="0.25">
      <c r="B26" s="20">
        <v>17</v>
      </c>
      <c r="C26" s="41" t="s">
        <v>99</v>
      </c>
      <c r="D26" s="54" t="s">
        <v>100</v>
      </c>
      <c r="E26" s="54"/>
      <c r="F26" s="54"/>
      <c r="G26" s="54"/>
      <c r="H26" s="54"/>
      <c r="I26" s="54"/>
      <c r="J26" s="54"/>
      <c r="K26" s="54"/>
      <c r="L26" s="54"/>
      <c r="M26" s="54" t="s">
        <v>101</v>
      </c>
      <c r="N26" s="54"/>
      <c r="O26" s="54"/>
      <c r="P26" s="54"/>
      <c r="Q26" s="33"/>
      <c r="R26" s="21"/>
      <c r="S26" s="21"/>
      <c r="T26" s="21"/>
      <c r="U26" s="33"/>
      <c r="V26" s="21"/>
      <c r="W26" s="21"/>
      <c r="X26" s="21"/>
      <c r="Y26" s="21"/>
      <c r="Z26" s="21"/>
      <c r="AA26" s="21"/>
      <c r="AB26" s="21"/>
      <c r="AC26" s="21"/>
      <c r="AD26" s="21"/>
      <c r="AF26" s="34" t="s">
        <v>215</v>
      </c>
      <c r="AG26" s="21"/>
      <c r="AH26" s="21" t="s">
        <v>215</v>
      </c>
      <c r="AI26" s="67"/>
      <c r="AJ26" s="68"/>
      <c r="AK26" s="21"/>
      <c r="AL26" s="21" t="s">
        <v>214</v>
      </c>
      <c r="AM26" s="21"/>
      <c r="AN26" s="21" t="s">
        <v>215</v>
      </c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"/>
      <c r="BQ26" s="55">
        <f>COUNTIF(Q26:BP26,"CE")</f>
        <v>0</v>
      </c>
      <c r="BR26" s="56"/>
      <c r="BS26" s="55">
        <f>COUNTIF(Q26:BP26,"F")</f>
        <v>1</v>
      </c>
      <c r="BT26" s="56"/>
      <c r="BU26" s="55">
        <f>BQ26+BS26</f>
        <v>1</v>
      </c>
      <c r="BV26" s="57"/>
    </row>
    <row r="27" spans="2:74" s="6" customFormat="1" ht="15" customHeight="1" x14ac:dyDescent="0.25">
      <c r="B27" s="20">
        <v>18</v>
      </c>
      <c r="C27" s="41" t="s">
        <v>165</v>
      </c>
      <c r="D27" s="54" t="s">
        <v>166</v>
      </c>
      <c r="E27" s="54"/>
      <c r="F27" s="54"/>
      <c r="G27" s="54"/>
      <c r="H27" s="54"/>
      <c r="I27" s="54"/>
      <c r="J27" s="54"/>
      <c r="K27" s="54"/>
      <c r="L27" s="54"/>
      <c r="M27" s="54" t="s">
        <v>167</v>
      </c>
      <c r="N27" s="54"/>
      <c r="O27" s="54"/>
      <c r="P27" s="54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F27" s="21" t="s">
        <v>214</v>
      </c>
      <c r="AG27" s="21"/>
      <c r="AH27" s="21" t="s">
        <v>215</v>
      </c>
      <c r="AI27" s="67"/>
      <c r="AJ27" s="68"/>
      <c r="AK27" s="21"/>
      <c r="AL27" s="21" t="s">
        <v>214</v>
      </c>
      <c r="AM27" s="21"/>
      <c r="AN27" s="21" t="s">
        <v>215</v>
      </c>
      <c r="AO27" s="42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1"/>
      <c r="BQ27" s="55">
        <f t="shared" ref="BQ27:BQ35" si="3">COUNTIF(Q27:BP27,"CE")</f>
        <v>0</v>
      </c>
      <c r="BR27" s="56"/>
      <c r="BS27" s="55">
        <f t="shared" ref="BS27:BS35" si="4">COUNTIF(Q27:BP27,"F")</f>
        <v>2</v>
      </c>
      <c r="BT27" s="56"/>
      <c r="BU27" s="55">
        <f t="shared" ref="BU27:BU35" si="5">BQ27+BS27</f>
        <v>2</v>
      </c>
      <c r="BV27" s="57"/>
    </row>
    <row r="28" spans="2:74" s="6" customFormat="1" ht="15" customHeight="1" x14ac:dyDescent="0.25">
      <c r="B28" s="20">
        <v>21</v>
      </c>
      <c r="C28" s="41" t="s">
        <v>160</v>
      </c>
      <c r="D28" s="54" t="s">
        <v>161</v>
      </c>
      <c r="E28" s="54"/>
      <c r="F28" s="54"/>
      <c r="G28" s="54"/>
      <c r="H28" s="54"/>
      <c r="I28" s="54"/>
      <c r="J28" s="54"/>
      <c r="K28" s="54"/>
      <c r="L28" s="54"/>
      <c r="M28" s="54" t="s">
        <v>162</v>
      </c>
      <c r="N28" s="54"/>
      <c r="O28" s="54"/>
      <c r="P28" s="54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F28" s="21" t="s">
        <v>215</v>
      </c>
      <c r="AG28" s="21"/>
      <c r="AH28" s="21" t="s">
        <v>215</v>
      </c>
      <c r="AI28" s="67"/>
      <c r="AJ28" s="68"/>
      <c r="AK28" s="21"/>
      <c r="AL28" s="21" t="s">
        <v>215</v>
      </c>
      <c r="AM28" s="21"/>
      <c r="AN28" s="21" t="s">
        <v>215</v>
      </c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1"/>
      <c r="BO28" s="22"/>
      <c r="BP28" s="1"/>
      <c r="BQ28" s="55">
        <f t="shared" si="3"/>
        <v>0</v>
      </c>
      <c r="BR28" s="56"/>
      <c r="BS28" s="55">
        <f t="shared" si="4"/>
        <v>0</v>
      </c>
      <c r="BT28" s="56"/>
      <c r="BU28" s="55">
        <f t="shared" si="5"/>
        <v>0</v>
      </c>
      <c r="BV28" s="57"/>
    </row>
    <row r="29" spans="2:74" s="6" customFormat="1" ht="15" customHeight="1" x14ac:dyDescent="0.25">
      <c r="B29" s="20">
        <v>25</v>
      </c>
      <c r="C29" s="41" t="s">
        <v>120</v>
      </c>
      <c r="D29" s="54" t="s">
        <v>121</v>
      </c>
      <c r="E29" s="54"/>
      <c r="F29" s="54"/>
      <c r="G29" s="54"/>
      <c r="H29" s="54"/>
      <c r="I29" s="54"/>
      <c r="J29" s="54"/>
      <c r="K29" s="54"/>
      <c r="L29" s="54"/>
      <c r="M29" s="54" t="s">
        <v>122</v>
      </c>
      <c r="N29" s="54"/>
      <c r="O29" s="54"/>
      <c r="P29" s="54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F29" s="21" t="s">
        <v>215</v>
      </c>
      <c r="AG29" s="21"/>
      <c r="AH29" s="21" t="s">
        <v>215</v>
      </c>
      <c r="AI29" s="67"/>
      <c r="AJ29" s="68"/>
      <c r="AK29" s="21"/>
      <c r="AL29" s="21" t="s">
        <v>215</v>
      </c>
      <c r="AM29" s="21"/>
      <c r="AN29" s="21" t="s">
        <v>215</v>
      </c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1"/>
      <c r="BO29" s="22"/>
      <c r="BP29" s="1"/>
      <c r="BQ29" s="55">
        <f t="shared" si="3"/>
        <v>0</v>
      </c>
      <c r="BR29" s="56"/>
      <c r="BS29" s="55">
        <f t="shared" si="4"/>
        <v>0</v>
      </c>
      <c r="BT29" s="56"/>
      <c r="BU29" s="55">
        <f t="shared" si="5"/>
        <v>0</v>
      </c>
      <c r="BV29" s="57"/>
    </row>
    <row r="30" spans="2:74" s="24" customFormat="1" ht="15" customHeight="1" x14ac:dyDescent="0.25">
      <c r="B30" s="20">
        <v>27</v>
      </c>
      <c r="C30" s="41" t="s">
        <v>137</v>
      </c>
      <c r="D30" s="54" t="s">
        <v>138</v>
      </c>
      <c r="E30" s="54"/>
      <c r="F30" s="54"/>
      <c r="G30" s="54"/>
      <c r="H30" s="54"/>
      <c r="I30" s="54"/>
      <c r="J30" s="54"/>
      <c r="K30" s="54"/>
      <c r="L30" s="54"/>
      <c r="M30" s="54" t="s">
        <v>139</v>
      </c>
      <c r="N30" s="54"/>
      <c r="O30" s="54"/>
      <c r="P30" s="54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F30" s="21" t="s">
        <v>215</v>
      </c>
      <c r="AG30" s="21"/>
      <c r="AH30" s="21" t="s">
        <v>215</v>
      </c>
      <c r="AI30" s="67"/>
      <c r="AJ30" s="68"/>
      <c r="AK30" s="22"/>
      <c r="AL30" s="1" t="s">
        <v>215</v>
      </c>
      <c r="AM30" s="22"/>
      <c r="AN30" s="1" t="s">
        <v>215</v>
      </c>
      <c r="AO30" s="22"/>
      <c r="AP30" s="1"/>
      <c r="AQ30" s="3"/>
      <c r="AR30" s="1"/>
      <c r="AS30" s="22"/>
      <c r="AT30" s="1"/>
      <c r="AU30" s="22"/>
      <c r="AV30" s="1"/>
      <c r="AW30" s="22"/>
      <c r="AX30" s="1"/>
      <c r="AY30" s="22"/>
      <c r="AZ30" s="1"/>
      <c r="BA30" s="22"/>
      <c r="BB30" s="1"/>
      <c r="BC30" s="22"/>
      <c r="BD30" s="4"/>
      <c r="BE30" s="3"/>
      <c r="BF30" s="1"/>
      <c r="BG30" s="22"/>
      <c r="BH30" s="1"/>
      <c r="BI30" s="22"/>
      <c r="BJ30" s="1"/>
      <c r="BK30" s="22"/>
      <c r="BL30" s="1"/>
      <c r="BM30" s="22"/>
      <c r="BN30" s="1"/>
      <c r="BO30" s="22"/>
      <c r="BP30" s="1"/>
      <c r="BQ30" s="55">
        <f t="shared" si="3"/>
        <v>0</v>
      </c>
      <c r="BR30" s="56"/>
      <c r="BS30" s="55">
        <f t="shared" si="4"/>
        <v>0</v>
      </c>
      <c r="BT30" s="56"/>
      <c r="BU30" s="55">
        <f t="shared" si="5"/>
        <v>0</v>
      </c>
      <c r="BV30" s="57"/>
    </row>
    <row r="31" spans="2:74" s="6" customFormat="1" ht="15" customHeight="1" x14ac:dyDescent="0.25">
      <c r="B31" s="20">
        <v>28</v>
      </c>
      <c r="C31" s="41" t="s">
        <v>207</v>
      </c>
      <c r="D31" s="54" t="s">
        <v>208</v>
      </c>
      <c r="E31" s="54"/>
      <c r="F31" s="54"/>
      <c r="G31" s="54"/>
      <c r="H31" s="54"/>
      <c r="I31" s="54"/>
      <c r="J31" s="54"/>
      <c r="K31" s="54"/>
      <c r="L31" s="54"/>
      <c r="M31" s="54" t="s">
        <v>209</v>
      </c>
      <c r="N31" s="54"/>
      <c r="O31" s="54"/>
      <c r="P31" s="54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F31" s="21" t="s">
        <v>215</v>
      </c>
      <c r="AG31" s="21"/>
      <c r="AH31" s="21" t="s">
        <v>216</v>
      </c>
      <c r="AI31" s="67"/>
      <c r="AJ31" s="68"/>
      <c r="AK31" s="22"/>
      <c r="AL31" s="1" t="s">
        <v>215</v>
      </c>
      <c r="AM31" s="22"/>
      <c r="AN31" s="1" t="s">
        <v>215</v>
      </c>
      <c r="AO31" s="22"/>
      <c r="AP31" s="1"/>
      <c r="AQ31" s="3"/>
      <c r="AR31" s="1"/>
      <c r="AS31" s="22"/>
      <c r="AT31" s="1"/>
      <c r="AU31" s="22"/>
      <c r="AV31" s="1"/>
      <c r="AW31" s="22"/>
      <c r="AX31" s="1"/>
      <c r="AY31" s="22"/>
      <c r="AZ31" s="1"/>
      <c r="BA31" s="22"/>
      <c r="BB31" s="1"/>
      <c r="BC31" s="22"/>
      <c r="BD31" s="4"/>
      <c r="BE31" s="3"/>
      <c r="BF31" s="1"/>
      <c r="BG31" s="22"/>
      <c r="BH31" s="1"/>
      <c r="BI31" s="22"/>
      <c r="BJ31" s="1"/>
      <c r="BK31" s="22"/>
      <c r="BL31" s="1"/>
      <c r="BM31" s="22"/>
      <c r="BN31" s="1"/>
      <c r="BO31" s="22"/>
      <c r="BP31" s="1"/>
      <c r="BQ31" s="55">
        <f t="shared" si="3"/>
        <v>0</v>
      </c>
      <c r="BR31" s="56"/>
      <c r="BS31" s="55">
        <f t="shared" si="4"/>
        <v>0</v>
      </c>
      <c r="BT31" s="56"/>
      <c r="BU31" s="55">
        <f t="shared" si="5"/>
        <v>0</v>
      </c>
      <c r="BV31" s="57"/>
    </row>
    <row r="32" spans="2:74" s="6" customFormat="1" ht="15" customHeight="1" x14ac:dyDescent="0.25">
      <c r="B32" s="20">
        <v>29</v>
      </c>
      <c r="C32" s="41" t="s">
        <v>177</v>
      </c>
      <c r="D32" s="54" t="s">
        <v>178</v>
      </c>
      <c r="E32" s="54"/>
      <c r="F32" s="54"/>
      <c r="G32" s="54"/>
      <c r="H32" s="54"/>
      <c r="I32" s="54"/>
      <c r="J32" s="54"/>
      <c r="K32" s="54"/>
      <c r="L32" s="54"/>
      <c r="M32" s="54" t="s">
        <v>179</v>
      </c>
      <c r="N32" s="54"/>
      <c r="O32" s="54"/>
      <c r="P32" s="54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F32" s="21" t="s">
        <v>215</v>
      </c>
      <c r="AG32" s="21"/>
      <c r="AH32" s="21" t="s">
        <v>215</v>
      </c>
      <c r="AI32" s="67"/>
      <c r="AJ32" s="68"/>
      <c r="AK32" s="22"/>
      <c r="AL32" s="1" t="s">
        <v>215</v>
      </c>
      <c r="AM32" s="22"/>
      <c r="AN32" s="1" t="s">
        <v>215</v>
      </c>
      <c r="AO32" s="22"/>
      <c r="AP32" s="1"/>
      <c r="AQ32" s="3"/>
      <c r="AR32" s="1"/>
      <c r="AS32" s="22"/>
      <c r="AT32" s="1"/>
      <c r="AU32" s="22"/>
      <c r="AV32" s="1"/>
      <c r="AW32" s="22"/>
      <c r="AX32" s="1"/>
      <c r="AY32" s="22"/>
      <c r="AZ32" s="1"/>
      <c r="BA32" s="22"/>
      <c r="BB32" s="1"/>
      <c r="BC32" s="22"/>
      <c r="BD32" s="4"/>
      <c r="BE32" s="3"/>
      <c r="BF32" s="1"/>
      <c r="BG32" s="22"/>
      <c r="BH32" s="1"/>
      <c r="BI32" s="22"/>
      <c r="BJ32" s="1"/>
      <c r="BK32" s="22"/>
      <c r="BL32" s="1"/>
      <c r="BM32" s="22"/>
      <c r="BN32" s="1"/>
      <c r="BO32" s="22"/>
      <c r="BP32" s="1"/>
      <c r="BQ32" s="55">
        <f t="shared" si="3"/>
        <v>0</v>
      </c>
      <c r="BR32" s="56"/>
      <c r="BS32" s="55">
        <f t="shared" si="4"/>
        <v>0</v>
      </c>
      <c r="BT32" s="56"/>
      <c r="BU32" s="55">
        <f t="shared" si="5"/>
        <v>0</v>
      </c>
      <c r="BV32" s="57"/>
    </row>
    <row r="33" spans="2:74" ht="15" customHeight="1" x14ac:dyDescent="0.25">
      <c r="B33" s="20">
        <v>30</v>
      </c>
      <c r="C33" s="41" t="s">
        <v>111</v>
      </c>
      <c r="D33" s="54" t="s">
        <v>112</v>
      </c>
      <c r="E33" s="54"/>
      <c r="F33" s="54"/>
      <c r="G33" s="54"/>
      <c r="H33" s="54"/>
      <c r="I33" s="54"/>
      <c r="J33" s="54"/>
      <c r="K33" s="54"/>
      <c r="L33" s="54"/>
      <c r="M33" s="54" t="s">
        <v>113</v>
      </c>
      <c r="N33" s="54"/>
      <c r="O33" s="54"/>
      <c r="P33" s="54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F33" s="21" t="s">
        <v>214</v>
      </c>
      <c r="AG33" s="21"/>
      <c r="AH33" s="21" t="s">
        <v>214</v>
      </c>
      <c r="AI33" s="67"/>
      <c r="AJ33" s="68"/>
      <c r="AK33" s="22"/>
      <c r="AL33" s="1" t="s">
        <v>214</v>
      </c>
      <c r="AM33" s="22"/>
      <c r="AN33" s="1" t="s">
        <v>214</v>
      </c>
      <c r="AO33" s="22"/>
      <c r="AP33" s="1"/>
      <c r="AQ33" s="3"/>
      <c r="AR33" s="1"/>
      <c r="AS33" s="22"/>
      <c r="AT33" s="1"/>
      <c r="AU33" s="22"/>
      <c r="AV33" s="1"/>
      <c r="AW33" s="22"/>
      <c r="AX33" s="1"/>
      <c r="AY33" s="22"/>
      <c r="AZ33" s="1"/>
      <c r="BA33" s="22"/>
      <c r="BB33" s="1"/>
      <c r="BC33" s="22"/>
      <c r="BD33" s="4"/>
      <c r="BE33" s="3"/>
      <c r="BF33" s="1"/>
      <c r="BG33" s="22"/>
      <c r="BH33" s="1"/>
      <c r="BI33" s="22"/>
      <c r="BJ33" s="1"/>
      <c r="BK33" s="22"/>
      <c r="BL33" s="1"/>
      <c r="BM33" s="22"/>
      <c r="BN33" s="1"/>
      <c r="BO33" s="22"/>
      <c r="BP33" s="1"/>
      <c r="BQ33" s="55">
        <f t="shared" si="3"/>
        <v>0</v>
      </c>
      <c r="BR33" s="56"/>
      <c r="BS33" s="55">
        <f t="shared" si="4"/>
        <v>4</v>
      </c>
      <c r="BT33" s="56"/>
      <c r="BU33" s="55">
        <f t="shared" si="5"/>
        <v>4</v>
      </c>
      <c r="BV33" s="57"/>
    </row>
    <row r="34" spans="2:74" ht="15" customHeight="1" x14ac:dyDescent="0.25">
      <c r="B34" s="43">
        <v>31</v>
      </c>
      <c r="C34" s="41" t="s">
        <v>180</v>
      </c>
      <c r="D34" s="54" t="s">
        <v>181</v>
      </c>
      <c r="E34" s="54"/>
      <c r="F34" s="54"/>
      <c r="G34" s="54"/>
      <c r="H34" s="54"/>
      <c r="I34" s="54"/>
      <c r="J34" s="54"/>
      <c r="K34" s="54"/>
      <c r="L34" s="54"/>
      <c r="M34" s="54" t="s">
        <v>182</v>
      </c>
      <c r="N34" s="54"/>
      <c r="O34" s="54"/>
      <c r="P34" s="54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F34" s="21" t="s">
        <v>215</v>
      </c>
      <c r="AG34" s="21"/>
      <c r="AH34" s="21" t="s">
        <v>214</v>
      </c>
      <c r="AI34" s="67"/>
      <c r="AJ34" s="68"/>
      <c r="AK34" s="25"/>
      <c r="AL34" s="26" t="s">
        <v>215</v>
      </c>
      <c r="AM34" s="25"/>
      <c r="AN34" s="26" t="s">
        <v>215</v>
      </c>
      <c r="AO34" s="25"/>
      <c r="AP34" s="26"/>
      <c r="AQ34" s="27"/>
      <c r="AR34" s="26"/>
      <c r="AS34" s="25"/>
      <c r="AT34" s="26"/>
      <c r="AU34" s="25"/>
      <c r="AV34" s="26"/>
      <c r="AW34" s="25"/>
      <c r="AX34" s="26"/>
      <c r="AY34" s="25"/>
      <c r="AZ34" s="26"/>
      <c r="BA34" s="25"/>
      <c r="BB34" s="26"/>
      <c r="BC34" s="25"/>
      <c r="BD34" s="28"/>
      <c r="BE34" s="27"/>
      <c r="BF34" s="26"/>
      <c r="BG34" s="25"/>
      <c r="BH34" s="26"/>
      <c r="BI34" s="25"/>
      <c r="BJ34" s="26"/>
      <c r="BK34" s="25"/>
      <c r="BL34" s="26"/>
      <c r="BM34" s="25"/>
      <c r="BN34" s="26"/>
      <c r="BO34" s="25"/>
      <c r="BP34" s="26"/>
      <c r="BQ34" s="55">
        <f t="shared" si="3"/>
        <v>0</v>
      </c>
      <c r="BR34" s="56"/>
      <c r="BS34" s="55">
        <f t="shared" si="4"/>
        <v>1</v>
      </c>
      <c r="BT34" s="56"/>
      <c r="BU34" s="55">
        <f t="shared" si="5"/>
        <v>1</v>
      </c>
      <c r="BV34" s="57"/>
    </row>
    <row r="35" spans="2:74" ht="15" customHeight="1" x14ac:dyDescent="0.25">
      <c r="B35" s="43">
        <v>32</v>
      </c>
      <c r="C35" s="41" t="s">
        <v>183</v>
      </c>
      <c r="D35" s="54" t="s">
        <v>184</v>
      </c>
      <c r="E35" s="54"/>
      <c r="F35" s="54"/>
      <c r="G35" s="54"/>
      <c r="H35" s="54"/>
      <c r="I35" s="54"/>
      <c r="J35" s="54"/>
      <c r="K35" s="54"/>
      <c r="L35" s="54"/>
      <c r="M35" s="54" t="s">
        <v>185</v>
      </c>
      <c r="N35" s="54"/>
      <c r="O35" s="54"/>
      <c r="P35" s="54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F35" s="21" t="s">
        <v>214</v>
      </c>
      <c r="AG35" s="21"/>
      <c r="AH35" s="21" t="s">
        <v>214</v>
      </c>
      <c r="AI35" s="67"/>
      <c r="AJ35" s="68"/>
      <c r="AK35" s="25"/>
      <c r="AL35" s="26" t="s">
        <v>214</v>
      </c>
      <c r="AM35" s="25"/>
      <c r="AN35" s="26" t="s">
        <v>214</v>
      </c>
      <c r="AO35" s="25"/>
      <c r="AP35" s="26"/>
      <c r="AQ35" s="27"/>
      <c r="AR35" s="26"/>
      <c r="AS35" s="25"/>
      <c r="AT35" s="26"/>
      <c r="AU35" s="25"/>
      <c r="AV35" s="26"/>
      <c r="AW35" s="25"/>
      <c r="AX35" s="26"/>
      <c r="AY35" s="25"/>
      <c r="AZ35" s="26"/>
      <c r="BA35" s="25"/>
      <c r="BB35" s="26"/>
      <c r="BC35" s="25"/>
      <c r="BD35" s="28"/>
      <c r="BE35" s="27"/>
      <c r="BF35" s="26"/>
      <c r="BG35" s="25"/>
      <c r="BH35" s="26"/>
      <c r="BI35" s="25"/>
      <c r="BJ35" s="26"/>
      <c r="BK35" s="25"/>
      <c r="BL35" s="26"/>
      <c r="BM35" s="25"/>
      <c r="BN35" s="26"/>
      <c r="BO35" s="25"/>
      <c r="BP35" s="26"/>
      <c r="BQ35" s="55">
        <f t="shared" si="3"/>
        <v>0</v>
      </c>
      <c r="BR35" s="56"/>
      <c r="BS35" s="55">
        <f t="shared" si="4"/>
        <v>4</v>
      </c>
      <c r="BT35" s="56"/>
      <c r="BU35" s="55">
        <f t="shared" si="5"/>
        <v>4</v>
      </c>
      <c r="BV35" s="57"/>
    </row>
    <row r="36" spans="2:74" ht="15" customHeight="1" x14ac:dyDescent="0.25">
      <c r="B36" s="20">
        <v>34</v>
      </c>
      <c r="C36" s="41" t="s">
        <v>171</v>
      </c>
      <c r="D36" s="54" t="s">
        <v>172</v>
      </c>
      <c r="E36" s="54"/>
      <c r="F36" s="54"/>
      <c r="G36" s="54"/>
      <c r="H36" s="54"/>
      <c r="I36" s="54"/>
      <c r="J36" s="54"/>
      <c r="K36" s="54"/>
      <c r="L36" s="54"/>
      <c r="M36" s="54" t="s">
        <v>173</v>
      </c>
      <c r="N36" s="54"/>
      <c r="O36" s="54"/>
      <c r="P36" s="54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F36" s="21" t="s">
        <v>215</v>
      </c>
      <c r="AG36" s="21"/>
      <c r="AH36" s="21" t="s">
        <v>16</v>
      </c>
      <c r="AI36" s="67"/>
      <c r="AJ36" s="68"/>
      <c r="AK36" s="25"/>
      <c r="AL36" s="28" t="s">
        <v>214</v>
      </c>
      <c r="AM36" s="25"/>
      <c r="AN36" s="28" t="s">
        <v>214</v>
      </c>
      <c r="AO36" s="25"/>
      <c r="AP36" s="28"/>
      <c r="AQ36" s="27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8"/>
      <c r="BE36" s="27"/>
      <c r="BF36" s="26"/>
      <c r="BG36" s="25"/>
      <c r="BH36" s="26"/>
      <c r="BI36" s="25"/>
      <c r="BJ36" s="26"/>
      <c r="BK36" s="25"/>
      <c r="BL36" s="26"/>
      <c r="BM36" s="25"/>
      <c r="BN36" s="26"/>
      <c r="BO36" s="25"/>
      <c r="BP36" s="26"/>
      <c r="BQ36" s="55">
        <f t="shared" si="0"/>
        <v>1</v>
      </c>
      <c r="BR36" s="56"/>
      <c r="BS36" s="55">
        <f t="shared" si="1"/>
        <v>2</v>
      </c>
      <c r="BT36" s="56"/>
      <c r="BU36" s="55">
        <f t="shared" si="2"/>
        <v>3</v>
      </c>
      <c r="BV36" s="57"/>
    </row>
    <row r="37" spans="2:74" s="6" customFormat="1" ht="15" customHeight="1" x14ac:dyDescent="0.25">
      <c r="B37" s="20">
        <v>35</v>
      </c>
      <c r="C37" s="41" t="s">
        <v>174</v>
      </c>
      <c r="D37" s="54" t="s">
        <v>175</v>
      </c>
      <c r="E37" s="54"/>
      <c r="F37" s="54"/>
      <c r="G37" s="54"/>
      <c r="H37" s="54"/>
      <c r="I37" s="54"/>
      <c r="J37" s="54"/>
      <c r="K37" s="54"/>
      <c r="L37" s="54"/>
      <c r="M37" s="54" t="s">
        <v>176</v>
      </c>
      <c r="N37" s="54"/>
      <c r="O37" s="54"/>
      <c r="P37" s="54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F37" s="21" t="s">
        <v>215</v>
      </c>
      <c r="AG37" s="21"/>
      <c r="AH37" s="21" t="s">
        <v>215</v>
      </c>
      <c r="AI37" s="67"/>
      <c r="AJ37" s="68"/>
      <c r="AK37" s="22"/>
      <c r="AL37" s="1" t="s">
        <v>214</v>
      </c>
      <c r="AM37" s="22"/>
      <c r="AN37" s="1" t="s">
        <v>215</v>
      </c>
      <c r="AO37" s="22"/>
      <c r="AP37" s="1"/>
      <c r="AQ37" s="3"/>
      <c r="AR37" s="1"/>
      <c r="AS37" s="22"/>
      <c r="AT37" s="1"/>
      <c r="AU37" s="22"/>
      <c r="AV37" s="1"/>
      <c r="AW37" s="22"/>
      <c r="AX37" s="1"/>
      <c r="AY37" s="22"/>
      <c r="AZ37" s="1"/>
      <c r="BA37" s="22"/>
      <c r="BB37" s="1"/>
      <c r="BC37" s="22"/>
      <c r="BD37" s="4"/>
      <c r="BE37" s="3"/>
      <c r="BF37" s="1"/>
      <c r="BG37" s="22"/>
      <c r="BH37" s="1"/>
      <c r="BI37" s="22"/>
      <c r="BJ37" s="1"/>
      <c r="BK37" s="22"/>
      <c r="BL37" s="1"/>
      <c r="BM37" s="22"/>
      <c r="BN37" s="1"/>
      <c r="BO37" s="22"/>
      <c r="BP37" s="1"/>
      <c r="BQ37" s="55">
        <f t="shared" si="0"/>
        <v>0</v>
      </c>
      <c r="BR37" s="56"/>
      <c r="BS37" s="55">
        <f t="shared" si="1"/>
        <v>1</v>
      </c>
      <c r="BT37" s="56"/>
      <c r="BU37" s="55">
        <f t="shared" si="2"/>
        <v>1</v>
      </c>
      <c r="BV37" s="57"/>
    </row>
    <row r="38" spans="2:74" s="24" customFormat="1" ht="15" customHeight="1" x14ac:dyDescent="0.25">
      <c r="B38" s="20">
        <v>36</v>
      </c>
      <c r="C38" s="41" t="s">
        <v>126</v>
      </c>
      <c r="D38" s="54" t="s">
        <v>63</v>
      </c>
      <c r="E38" s="54"/>
      <c r="F38" s="54"/>
      <c r="G38" s="54"/>
      <c r="H38" s="54"/>
      <c r="I38" s="54"/>
      <c r="J38" s="54"/>
      <c r="K38" s="54"/>
      <c r="L38" s="54"/>
      <c r="M38" s="54" t="s">
        <v>127</v>
      </c>
      <c r="N38" s="54"/>
      <c r="O38" s="54"/>
      <c r="P38" s="54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F38" s="21" t="s">
        <v>214</v>
      </c>
      <c r="AG38" s="21"/>
      <c r="AH38" s="21" t="s">
        <v>214</v>
      </c>
      <c r="AI38" s="67"/>
      <c r="AJ38" s="68"/>
      <c r="AK38" s="22"/>
      <c r="AL38" s="1" t="s">
        <v>215</v>
      </c>
      <c r="AM38" s="22"/>
      <c r="AN38" s="1" t="s">
        <v>215</v>
      </c>
      <c r="AO38" s="22"/>
      <c r="AP38" s="1"/>
      <c r="AQ38" s="3"/>
      <c r="AR38" s="1"/>
      <c r="AS38" s="22"/>
      <c r="AT38" s="1"/>
      <c r="AU38" s="22"/>
      <c r="AV38" s="1"/>
      <c r="AW38" s="22"/>
      <c r="AX38" s="1"/>
      <c r="AY38" s="22"/>
      <c r="AZ38" s="1"/>
      <c r="BA38" s="22"/>
      <c r="BB38" s="1"/>
      <c r="BC38" s="22"/>
      <c r="BD38" s="4"/>
      <c r="BE38" s="3"/>
      <c r="BF38" s="1"/>
      <c r="BG38" s="22"/>
      <c r="BH38" s="1"/>
      <c r="BI38" s="22"/>
      <c r="BJ38" s="1"/>
      <c r="BK38" s="22"/>
      <c r="BL38" s="1"/>
      <c r="BM38" s="22"/>
      <c r="BN38" s="1"/>
      <c r="BO38" s="22"/>
      <c r="BP38" s="1"/>
      <c r="BQ38" s="55">
        <f t="shared" si="0"/>
        <v>0</v>
      </c>
      <c r="BR38" s="56"/>
      <c r="BS38" s="55">
        <f t="shared" si="1"/>
        <v>2</v>
      </c>
      <c r="BT38" s="56"/>
      <c r="BU38" s="55">
        <f t="shared" si="2"/>
        <v>2</v>
      </c>
      <c r="BV38" s="57"/>
    </row>
    <row r="39" spans="2:74" s="6" customFormat="1" ht="15" customHeight="1" x14ac:dyDescent="0.25">
      <c r="B39" s="20">
        <v>37</v>
      </c>
      <c r="C39" s="41" t="s">
        <v>81</v>
      </c>
      <c r="D39" s="54" t="s">
        <v>82</v>
      </c>
      <c r="E39" s="54"/>
      <c r="F39" s="54"/>
      <c r="G39" s="54"/>
      <c r="H39" s="54"/>
      <c r="I39" s="54"/>
      <c r="J39" s="54"/>
      <c r="K39" s="54"/>
      <c r="L39" s="54"/>
      <c r="M39" s="54" t="s">
        <v>83</v>
      </c>
      <c r="N39" s="54"/>
      <c r="O39" s="54"/>
      <c r="P39" s="54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F39" s="21" t="s">
        <v>215</v>
      </c>
      <c r="AG39" s="21"/>
      <c r="AH39" s="21" t="s">
        <v>215</v>
      </c>
      <c r="AI39" s="67"/>
      <c r="AJ39" s="68"/>
      <c r="AK39" s="22"/>
      <c r="AL39" s="1" t="s">
        <v>215</v>
      </c>
      <c r="AM39" s="22"/>
      <c r="AN39" s="1" t="s">
        <v>215</v>
      </c>
      <c r="AO39" s="22"/>
      <c r="AP39" s="1"/>
      <c r="AQ39" s="3"/>
      <c r="AR39" s="1"/>
      <c r="AS39" s="22"/>
      <c r="AT39" s="1"/>
      <c r="AU39" s="22"/>
      <c r="AV39" s="1"/>
      <c r="AW39" s="22"/>
      <c r="AX39" s="1"/>
      <c r="AY39" s="22"/>
      <c r="AZ39" s="1"/>
      <c r="BA39" s="22"/>
      <c r="BB39" s="1"/>
      <c r="BC39" s="22"/>
      <c r="BD39" s="4"/>
      <c r="BE39" s="3"/>
      <c r="BF39" s="1"/>
      <c r="BG39" s="22"/>
      <c r="BH39" s="1"/>
      <c r="BI39" s="22"/>
      <c r="BJ39" s="1"/>
      <c r="BK39" s="22"/>
      <c r="BL39" s="1"/>
      <c r="BM39" s="22"/>
      <c r="BN39" s="1"/>
      <c r="BO39" s="22"/>
      <c r="BP39" s="1"/>
      <c r="BQ39" s="55">
        <f t="shared" si="0"/>
        <v>0</v>
      </c>
      <c r="BR39" s="56"/>
      <c r="BS39" s="55">
        <f t="shared" si="1"/>
        <v>0</v>
      </c>
      <c r="BT39" s="56"/>
      <c r="BU39" s="55">
        <f t="shared" si="2"/>
        <v>0</v>
      </c>
      <c r="BV39" s="57"/>
    </row>
    <row r="40" spans="2:74" s="6" customFormat="1" ht="15" customHeight="1" x14ac:dyDescent="0.25">
      <c r="B40" s="20">
        <v>38</v>
      </c>
      <c r="C40" s="41" t="s">
        <v>84</v>
      </c>
      <c r="D40" s="54" t="s">
        <v>85</v>
      </c>
      <c r="E40" s="54"/>
      <c r="F40" s="54"/>
      <c r="G40" s="54"/>
      <c r="H40" s="54"/>
      <c r="I40" s="54"/>
      <c r="J40" s="54"/>
      <c r="K40" s="54"/>
      <c r="L40" s="54"/>
      <c r="M40" s="54" t="s">
        <v>86</v>
      </c>
      <c r="N40" s="54"/>
      <c r="O40" s="54"/>
      <c r="P40" s="54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F40" s="21" t="s">
        <v>215</v>
      </c>
      <c r="AG40" s="21"/>
      <c r="AH40" s="21" t="s">
        <v>215</v>
      </c>
      <c r="AI40" s="67"/>
      <c r="AJ40" s="68"/>
      <c r="AK40" s="21"/>
      <c r="AL40" s="21" t="s">
        <v>215</v>
      </c>
      <c r="AM40" s="21"/>
      <c r="AN40" s="21" t="s">
        <v>215</v>
      </c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55">
        <f t="shared" si="0"/>
        <v>0</v>
      </c>
      <c r="BR40" s="56"/>
      <c r="BS40" s="55">
        <f t="shared" si="1"/>
        <v>0</v>
      </c>
      <c r="BT40" s="56"/>
      <c r="BU40" s="55">
        <f t="shared" si="2"/>
        <v>0</v>
      </c>
      <c r="BV40" s="57"/>
    </row>
    <row r="41" spans="2:74" ht="15" customHeight="1" x14ac:dyDescent="0.25">
      <c r="B41" s="20">
        <v>39</v>
      </c>
      <c r="C41" s="41" t="s">
        <v>140</v>
      </c>
      <c r="D41" s="54" t="s">
        <v>85</v>
      </c>
      <c r="E41" s="54"/>
      <c r="F41" s="54"/>
      <c r="G41" s="54"/>
      <c r="H41" s="54"/>
      <c r="I41" s="54"/>
      <c r="J41" s="54"/>
      <c r="K41" s="54"/>
      <c r="L41" s="54"/>
      <c r="M41" s="54" t="s">
        <v>141</v>
      </c>
      <c r="N41" s="54"/>
      <c r="O41" s="54"/>
      <c r="P41" s="54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F41" s="21" t="s">
        <v>215</v>
      </c>
      <c r="AG41" s="21"/>
      <c r="AH41" s="21" t="s">
        <v>215</v>
      </c>
      <c r="AI41" s="67"/>
      <c r="AJ41" s="68"/>
      <c r="AK41" s="21"/>
      <c r="AL41" s="21" t="s">
        <v>215</v>
      </c>
      <c r="AM41" s="21"/>
      <c r="AN41" s="21" t="s">
        <v>215</v>
      </c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55">
        <f t="shared" si="0"/>
        <v>0</v>
      </c>
      <c r="BR41" s="56"/>
      <c r="BS41" s="55">
        <f t="shared" si="1"/>
        <v>0</v>
      </c>
      <c r="BT41" s="56"/>
      <c r="BU41" s="55">
        <f t="shared" si="2"/>
        <v>0</v>
      </c>
      <c r="BV41" s="57"/>
    </row>
    <row r="42" spans="2:74" s="6" customFormat="1" ht="15" customHeight="1" x14ac:dyDescent="0.25">
      <c r="B42" s="20">
        <v>44</v>
      </c>
      <c r="C42" s="41" t="s">
        <v>96</v>
      </c>
      <c r="D42" s="54" t="s">
        <v>97</v>
      </c>
      <c r="E42" s="54"/>
      <c r="F42" s="54"/>
      <c r="G42" s="54"/>
      <c r="H42" s="54"/>
      <c r="I42" s="54"/>
      <c r="J42" s="54"/>
      <c r="K42" s="54"/>
      <c r="L42" s="54"/>
      <c r="M42" s="54" t="s">
        <v>98</v>
      </c>
      <c r="N42" s="54"/>
      <c r="O42" s="54"/>
      <c r="P42" s="54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F42" s="21" t="s">
        <v>215</v>
      </c>
      <c r="AG42" s="21"/>
      <c r="AH42" s="21" t="s">
        <v>215</v>
      </c>
      <c r="AI42" s="67"/>
      <c r="AJ42" s="68"/>
      <c r="AK42" s="21"/>
      <c r="AL42" s="21" t="s">
        <v>215</v>
      </c>
      <c r="AM42" s="21"/>
      <c r="AN42" s="21" t="s">
        <v>214</v>
      </c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55">
        <f t="shared" ref="BQ42:BQ45" si="6">COUNTIF(Q42:BP42,"CE")</f>
        <v>0</v>
      </c>
      <c r="BR42" s="56"/>
      <c r="BS42" s="55">
        <f t="shared" ref="BS42:BS45" si="7">COUNTIF(Q42:BP42,"F")</f>
        <v>1</v>
      </c>
      <c r="BT42" s="56"/>
      <c r="BU42" s="55">
        <f t="shared" ref="BU42:BU45" si="8">BQ42+BS42</f>
        <v>1</v>
      </c>
      <c r="BV42" s="57"/>
    </row>
    <row r="43" spans="2:74" s="6" customFormat="1" ht="15" customHeight="1" x14ac:dyDescent="0.25">
      <c r="B43" s="20">
        <v>48</v>
      </c>
      <c r="C43" s="41" t="s">
        <v>75</v>
      </c>
      <c r="D43" s="54" t="s">
        <v>76</v>
      </c>
      <c r="E43" s="54"/>
      <c r="F43" s="54"/>
      <c r="G43" s="54"/>
      <c r="H43" s="54"/>
      <c r="I43" s="54"/>
      <c r="J43" s="54"/>
      <c r="K43" s="54"/>
      <c r="L43" s="54"/>
      <c r="M43" s="54" t="s">
        <v>77</v>
      </c>
      <c r="N43" s="54"/>
      <c r="O43" s="54"/>
      <c r="P43" s="54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F43" s="21" t="s">
        <v>215</v>
      </c>
      <c r="AG43" s="21"/>
      <c r="AH43" s="21" t="s">
        <v>215</v>
      </c>
      <c r="AI43" s="67"/>
      <c r="AJ43" s="68"/>
      <c r="AK43" s="22"/>
      <c r="AL43" s="1" t="s">
        <v>215</v>
      </c>
      <c r="AM43" s="22"/>
      <c r="AN43" s="1" t="s">
        <v>214</v>
      </c>
      <c r="AO43" s="22"/>
      <c r="AP43" s="1"/>
      <c r="AQ43" s="3"/>
      <c r="AR43" s="1"/>
      <c r="AS43" s="22"/>
      <c r="AT43" s="1"/>
      <c r="AU43" s="22"/>
      <c r="AV43" s="1"/>
      <c r="AW43" s="22"/>
      <c r="AX43" s="1"/>
      <c r="AY43" s="22"/>
      <c r="AZ43" s="1"/>
      <c r="BA43" s="22"/>
      <c r="BB43" s="1"/>
      <c r="BC43" s="22"/>
      <c r="BD43" s="4"/>
      <c r="BE43" s="3"/>
      <c r="BF43" s="1"/>
      <c r="BG43" s="22"/>
      <c r="BH43" s="1"/>
      <c r="BI43" s="22"/>
      <c r="BJ43" s="1"/>
      <c r="BK43" s="22"/>
      <c r="BL43" s="1"/>
      <c r="BM43" s="22"/>
      <c r="BN43" s="1"/>
      <c r="BO43" s="22"/>
      <c r="BP43" s="1"/>
      <c r="BQ43" s="55">
        <f t="shared" si="6"/>
        <v>0</v>
      </c>
      <c r="BR43" s="56"/>
      <c r="BS43" s="55">
        <f t="shared" si="7"/>
        <v>1</v>
      </c>
      <c r="BT43" s="56"/>
      <c r="BU43" s="55">
        <f t="shared" si="8"/>
        <v>1</v>
      </c>
      <c r="BV43" s="57"/>
    </row>
    <row r="44" spans="2:74" s="6" customFormat="1" ht="15" customHeight="1" x14ac:dyDescent="0.25">
      <c r="B44" s="20">
        <v>49</v>
      </c>
      <c r="C44" s="41" t="s">
        <v>168</v>
      </c>
      <c r="D44" s="54" t="s">
        <v>169</v>
      </c>
      <c r="E44" s="54"/>
      <c r="F44" s="54"/>
      <c r="G44" s="54"/>
      <c r="H44" s="54"/>
      <c r="I44" s="54"/>
      <c r="J44" s="54"/>
      <c r="K44" s="54"/>
      <c r="L44" s="54"/>
      <c r="M44" s="54" t="s">
        <v>170</v>
      </c>
      <c r="N44" s="54"/>
      <c r="O44" s="54"/>
      <c r="P44" s="54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F44" s="21" t="s">
        <v>214</v>
      </c>
      <c r="AG44" s="21"/>
      <c r="AH44" s="21" t="s">
        <v>214</v>
      </c>
      <c r="AI44" s="67"/>
      <c r="AJ44" s="68"/>
      <c r="AK44" s="22"/>
      <c r="AL44" s="1" t="s">
        <v>214</v>
      </c>
      <c r="AM44" s="22"/>
      <c r="AN44" s="1" t="s">
        <v>214</v>
      </c>
      <c r="AO44" s="22"/>
      <c r="AP44" s="1"/>
      <c r="AQ44" s="3"/>
      <c r="AR44" s="1"/>
      <c r="AS44" s="22"/>
      <c r="AT44" s="1"/>
      <c r="AU44" s="22"/>
      <c r="AV44" s="1"/>
      <c r="AW44" s="22"/>
      <c r="AX44" s="1"/>
      <c r="AY44" s="22"/>
      <c r="AZ44" s="1"/>
      <c r="BA44" s="22"/>
      <c r="BB44" s="1"/>
      <c r="BC44" s="22"/>
      <c r="BD44" s="4"/>
      <c r="BE44" s="3"/>
      <c r="BF44" s="1"/>
      <c r="BG44" s="22"/>
      <c r="BH44" s="1"/>
      <c r="BI44" s="22"/>
      <c r="BJ44" s="1"/>
      <c r="BK44" s="22"/>
      <c r="BL44" s="1"/>
      <c r="BM44" s="22"/>
      <c r="BN44" s="1"/>
      <c r="BO44" s="22"/>
      <c r="BP44" s="1"/>
      <c r="BQ44" s="55">
        <f t="shared" si="6"/>
        <v>0</v>
      </c>
      <c r="BR44" s="56"/>
      <c r="BS44" s="55">
        <f t="shared" si="7"/>
        <v>4</v>
      </c>
      <c r="BT44" s="56"/>
      <c r="BU44" s="55">
        <f t="shared" si="8"/>
        <v>4</v>
      </c>
      <c r="BV44" s="57"/>
    </row>
    <row r="45" spans="2:74" s="6" customFormat="1" ht="15" customHeight="1" x14ac:dyDescent="0.25">
      <c r="B45" s="20">
        <v>50</v>
      </c>
      <c r="C45" s="41" t="s">
        <v>78</v>
      </c>
      <c r="D45" s="54" t="s">
        <v>79</v>
      </c>
      <c r="E45" s="54"/>
      <c r="F45" s="54"/>
      <c r="G45" s="54"/>
      <c r="H45" s="54"/>
      <c r="I45" s="54"/>
      <c r="J45" s="54"/>
      <c r="K45" s="54"/>
      <c r="L45" s="54"/>
      <c r="M45" s="54" t="s">
        <v>80</v>
      </c>
      <c r="N45" s="54"/>
      <c r="O45" s="54"/>
      <c r="P45" s="54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F45" s="21" t="s">
        <v>215</v>
      </c>
      <c r="AG45" s="21"/>
      <c r="AH45" s="21" t="s">
        <v>214</v>
      </c>
      <c r="AI45" s="69"/>
      <c r="AJ45" s="70"/>
      <c r="AK45" s="22"/>
      <c r="AL45" s="1" t="s">
        <v>214</v>
      </c>
      <c r="AM45" s="22"/>
      <c r="AN45" s="1" t="s">
        <v>215</v>
      </c>
      <c r="AO45" s="22"/>
      <c r="AP45" s="1"/>
      <c r="AQ45" s="3"/>
      <c r="AR45" s="1"/>
      <c r="AS45" s="22"/>
      <c r="AT45" s="1"/>
      <c r="AU45" s="22"/>
      <c r="AV45" s="1"/>
      <c r="AW45" s="22"/>
      <c r="AX45" s="1"/>
      <c r="AY45" s="22"/>
      <c r="AZ45" s="1"/>
      <c r="BA45" s="22"/>
      <c r="BB45" s="1"/>
      <c r="BC45" s="22"/>
      <c r="BD45" s="4"/>
      <c r="BE45" s="3"/>
      <c r="BF45" s="1"/>
      <c r="BG45" s="22"/>
      <c r="BH45" s="1"/>
      <c r="BI45" s="22"/>
      <c r="BJ45" s="1"/>
      <c r="BK45" s="22"/>
      <c r="BL45" s="1"/>
      <c r="BM45" s="22"/>
      <c r="BN45" s="1"/>
      <c r="BO45" s="22"/>
      <c r="BP45" s="1"/>
      <c r="BQ45" s="55">
        <f t="shared" si="6"/>
        <v>0</v>
      </c>
      <c r="BR45" s="56"/>
      <c r="BS45" s="55">
        <f t="shared" si="7"/>
        <v>2</v>
      </c>
      <c r="BT45" s="56"/>
      <c r="BU45" s="55">
        <f t="shared" si="8"/>
        <v>2</v>
      </c>
      <c r="BV45" s="57"/>
    </row>
    <row r="46" spans="2:74" ht="15" customHeight="1" x14ac:dyDescent="0.25">
      <c r="B46" s="45" t="s">
        <v>56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21"/>
      <c r="R46" s="21" t="s">
        <v>59</v>
      </c>
      <c r="S46" s="21"/>
      <c r="T46" s="21" t="s">
        <v>59</v>
      </c>
      <c r="U46" s="21"/>
      <c r="V46" s="21" t="s">
        <v>59</v>
      </c>
      <c r="W46" s="21"/>
      <c r="X46" s="21" t="s">
        <v>59</v>
      </c>
      <c r="Y46" s="21"/>
      <c r="Z46" s="21" t="s">
        <v>59</v>
      </c>
      <c r="AA46" s="21"/>
      <c r="AB46" s="21" t="s">
        <v>59</v>
      </c>
      <c r="AC46" s="21"/>
      <c r="AD46" s="21" t="s">
        <v>59</v>
      </c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3"/>
      <c r="BR46" s="23"/>
      <c r="BS46" s="23"/>
      <c r="BT46" s="23"/>
      <c r="BU46" s="23"/>
      <c r="BV46" s="5"/>
    </row>
    <row r="47" spans="2:74" s="6" customFormat="1" ht="15" customHeight="1" x14ac:dyDescent="0.25">
      <c r="B47" s="47" t="s">
        <v>65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50"/>
    </row>
    <row r="48" spans="2:74" s="6" customFormat="1" ht="15" customHeight="1" thickBot="1" x14ac:dyDescent="0.3">
      <c r="B48" s="51" t="s">
        <v>19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3"/>
    </row>
    <row r="49" spans="2:84" ht="15" customHeight="1" x14ac:dyDescent="0.25">
      <c r="B49" s="10" t="s">
        <v>20</v>
      </c>
      <c r="H49" s="10" t="s">
        <v>21</v>
      </c>
    </row>
    <row r="54" spans="2:84" ht="15" customHeight="1" x14ac:dyDescent="0.25">
      <c r="CC54" s="15"/>
      <c r="CD54" s="10" t="s">
        <v>22</v>
      </c>
      <c r="CE54" s="10" t="s">
        <v>22</v>
      </c>
    </row>
    <row r="55" spans="2:84" ht="15" customHeight="1" x14ac:dyDescent="0.25">
      <c r="CC55" s="10" t="s">
        <v>23</v>
      </c>
      <c r="CD55" s="29" t="s">
        <v>24</v>
      </c>
      <c r="CE55" s="21">
        <v>224207</v>
      </c>
      <c r="CF55" s="21">
        <v>30091242</v>
      </c>
    </row>
    <row r="56" spans="2:84" ht="15" customHeight="1" x14ac:dyDescent="0.25">
      <c r="CC56" s="10" t="s">
        <v>25</v>
      </c>
      <c r="CD56" s="29" t="s">
        <v>24</v>
      </c>
      <c r="CE56" s="21">
        <v>224207</v>
      </c>
      <c r="CF56" s="21">
        <v>30091332</v>
      </c>
    </row>
    <row r="57" spans="2:84" ht="15" customHeight="1" x14ac:dyDescent="0.25">
      <c r="CC57" s="10" t="s">
        <v>26</v>
      </c>
      <c r="CD57" s="29" t="s">
        <v>27</v>
      </c>
      <c r="CE57" s="21">
        <v>921416</v>
      </c>
      <c r="CF57" s="21">
        <v>30091003</v>
      </c>
    </row>
    <row r="58" spans="2:84" ht="15" customHeight="1" x14ac:dyDescent="0.25">
      <c r="CC58" s="15"/>
      <c r="CD58" s="29" t="s">
        <v>28</v>
      </c>
      <c r="CE58" s="21">
        <v>223224</v>
      </c>
      <c r="CF58" s="35">
        <v>302509005</v>
      </c>
    </row>
    <row r="59" spans="2:84" ht="15" customHeight="1" x14ac:dyDescent="0.25">
      <c r="CC59" s="15"/>
      <c r="CD59" s="29" t="s">
        <v>29</v>
      </c>
      <c r="CE59" s="21">
        <v>831206</v>
      </c>
      <c r="CF59" s="21">
        <v>30091362</v>
      </c>
    </row>
    <row r="60" spans="2:84" ht="15" customHeight="1" x14ac:dyDescent="0.25">
      <c r="CC60" s="15"/>
      <c r="CD60" s="29" t="s">
        <v>30</v>
      </c>
      <c r="CE60" s="21">
        <v>921415</v>
      </c>
      <c r="CF60" s="21">
        <v>30091244</v>
      </c>
    </row>
    <row r="61" spans="2:84" ht="15" customHeight="1" x14ac:dyDescent="0.25">
      <c r="CC61" s="15"/>
      <c r="CD61" s="29" t="s">
        <v>31</v>
      </c>
      <c r="CE61" s="21">
        <v>921414</v>
      </c>
      <c r="CF61" s="21">
        <v>30091243</v>
      </c>
    </row>
    <row r="62" spans="2:84" ht="15" customHeight="1" x14ac:dyDescent="0.25">
      <c r="CC62" s="15"/>
      <c r="CD62" s="29" t="s">
        <v>32</v>
      </c>
      <c r="CE62" s="21">
        <v>831205</v>
      </c>
      <c r="CF62" s="21">
        <v>30091001</v>
      </c>
    </row>
    <row r="63" spans="2:84" ht="15" customHeight="1" x14ac:dyDescent="0.25">
      <c r="CC63" s="15"/>
      <c r="CD63" s="29" t="s">
        <v>33</v>
      </c>
      <c r="CE63" s="21">
        <v>122119</v>
      </c>
      <c r="CF63" s="21">
        <v>302509009</v>
      </c>
    </row>
    <row r="64" spans="2:84" ht="15" customHeight="1" x14ac:dyDescent="0.25">
      <c r="CC64" s="30"/>
      <c r="CD64" s="29" t="s">
        <v>34</v>
      </c>
      <c r="CE64" s="21">
        <v>921220</v>
      </c>
      <c r="CF64" s="21">
        <v>302509011</v>
      </c>
    </row>
    <row r="65" spans="81:84" ht="15" customHeight="1" x14ac:dyDescent="0.25">
      <c r="CC65" s="15"/>
      <c r="CD65" s="29" t="s">
        <v>35</v>
      </c>
      <c r="CE65" s="21">
        <v>223310</v>
      </c>
      <c r="CF65" s="21">
        <v>302509002</v>
      </c>
    </row>
    <row r="66" spans="81:84" ht="15" customHeight="1" x14ac:dyDescent="0.25">
      <c r="CC66" s="15"/>
      <c r="CD66" s="29" t="s">
        <v>36</v>
      </c>
      <c r="CE66" s="21">
        <v>937116</v>
      </c>
      <c r="CF66" s="35">
        <v>302509004</v>
      </c>
    </row>
    <row r="67" spans="81:84" ht="15" customHeight="1" x14ac:dyDescent="0.25">
      <c r="CC67" s="15"/>
      <c r="CD67" s="29" t="s">
        <v>37</v>
      </c>
      <c r="CE67" s="21">
        <v>932200</v>
      </c>
      <c r="CF67" s="36">
        <v>30081229</v>
      </c>
    </row>
    <row r="68" spans="81:84" ht="15" customHeight="1" x14ac:dyDescent="0.25">
      <c r="CC68" s="15"/>
      <c r="CD68" s="29" t="s">
        <v>37</v>
      </c>
      <c r="CE68" s="21">
        <v>932200</v>
      </c>
      <c r="CF68" s="21">
        <v>30081340</v>
      </c>
    </row>
    <row r="69" spans="81:84" ht="15" customHeight="1" x14ac:dyDescent="0.25">
      <c r="CC69" s="15"/>
      <c r="CD69" s="29" t="s">
        <v>38</v>
      </c>
      <c r="CE69" s="21">
        <v>932404</v>
      </c>
      <c r="CF69" s="21">
        <v>302509007</v>
      </c>
    </row>
    <row r="70" spans="81:84" ht="15" customHeight="1" x14ac:dyDescent="0.25">
      <c r="CC70" s="15"/>
      <c r="CD70" s="29" t="s">
        <v>39</v>
      </c>
      <c r="CE70" s="21">
        <v>831104</v>
      </c>
      <c r="CF70" s="21">
        <v>302509010</v>
      </c>
    </row>
    <row r="71" spans="81:84" ht="15" customHeight="1" x14ac:dyDescent="0.25">
      <c r="CC71" s="15"/>
      <c r="CD71" s="29" t="s">
        <v>40</v>
      </c>
      <c r="CE71" s="21">
        <v>228101</v>
      </c>
      <c r="CF71" s="35">
        <v>302509006</v>
      </c>
    </row>
    <row r="72" spans="81:84" ht="15" customHeight="1" x14ac:dyDescent="0.25">
      <c r="CC72" s="15"/>
      <c r="CD72" s="29" t="s">
        <v>41</v>
      </c>
      <c r="CE72" s="21">
        <v>217303</v>
      </c>
      <c r="CF72" s="35">
        <v>302509003</v>
      </c>
    </row>
    <row r="73" spans="81:84" ht="15" customHeight="1" x14ac:dyDescent="0.25">
      <c r="CC73" s="15"/>
      <c r="CD73" s="29" t="s">
        <v>42</v>
      </c>
      <c r="CE73" s="21">
        <v>122113</v>
      </c>
      <c r="CF73" s="21">
        <v>302509008</v>
      </c>
    </row>
    <row r="74" spans="81:84" ht="15" customHeight="1" x14ac:dyDescent="0.25">
      <c r="CD74" s="29" t="s">
        <v>43</v>
      </c>
      <c r="CE74" s="21">
        <v>921410</v>
      </c>
      <c r="CF74" s="21">
        <v>30081046</v>
      </c>
    </row>
    <row r="75" spans="81:84" ht="15" customHeight="1" x14ac:dyDescent="0.25">
      <c r="CD75" s="29" t="s">
        <v>44</v>
      </c>
      <c r="CE75" s="21">
        <v>921411</v>
      </c>
      <c r="CF75" s="21">
        <v>30081047</v>
      </c>
    </row>
    <row r="76" spans="81:84" ht="15" customHeight="1" x14ac:dyDescent="0.25">
      <c r="CD76" s="29" t="s">
        <v>45</v>
      </c>
      <c r="CE76" s="21">
        <v>932200</v>
      </c>
      <c r="CF76" s="21">
        <v>30071472</v>
      </c>
    </row>
    <row r="77" spans="81:84" ht="15" customHeight="1" x14ac:dyDescent="0.25">
      <c r="CD77" s="31" t="s">
        <v>46</v>
      </c>
      <c r="CE77" s="21">
        <v>224207</v>
      </c>
      <c r="CF77" s="32"/>
    </row>
    <row r="78" spans="81:84" ht="15" customHeight="1" x14ac:dyDescent="0.25">
      <c r="CD78" s="31" t="s">
        <v>47</v>
      </c>
      <c r="CE78" s="21">
        <v>921415</v>
      </c>
      <c r="CF78" s="32"/>
    </row>
    <row r="79" spans="81:84" ht="15" customHeight="1" x14ac:dyDescent="0.25">
      <c r="CD79" s="31" t="s">
        <v>48</v>
      </c>
      <c r="CE79" s="21">
        <v>921414</v>
      </c>
      <c r="CF79" s="32"/>
    </row>
  </sheetData>
  <sheetProtection formatRows="0" insertRows="0" deleteRows="0"/>
  <mergeCells count="221">
    <mergeCell ref="K1:BM6"/>
    <mergeCell ref="BN1:BV6"/>
    <mergeCell ref="B6:I6"/>
    <mergeCell ref="B7:N7"/>
    <mergeCell ref="O7:AU7"/>
    <mergeCell ref="AV7:AX7"/>
    <mergeCell ref="AY7:BE7"/>
    <mergeCell ref="BN7:BV7"/>
    <mergeCell ref="BM9:BN9"/>
    <mergeCell ref="BO9:BV9"/>
    <mergeCell ref="B10:B12"/>
    <mergeCell ref="C10:C12"/>
    <mergeCell ref="D10:P12"/>
    <mergeCell ref="Q10:BP10"/>
    <mergeCell ref="BQ10:BV11"/>
    <mergeCell ref="B8:G8"/>
    <mergeCell ref="H8:L8"/>
    <mergeCell ref="M8:N8"/>
    <mergeCell ref="P8:Q8"/>
    <mergeCell ref="R8:W8"/>
    <mergeCell ref="X8:BV8"/>
    <mergeCell ref="Q11:R11"/>
    <mergeCell ref="S11:T11"/>
    <mergeCell ref="U11:V11"/>
    <mergeCell ref="W11:X11"/>
    <mergeCell ref="Y11:Z11"/>
    <mergeCell ref="AA11:AB11"/>
    <mergeCell ref="B9:AU9"/>
    <mergeCell ref="AV9:BB9"/>
    <mergeCell ref="BC9:BL9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U13:BV13"/>
    <mergeCell ref="D14:L14"/>
    <mergeCell ref="M14:P14"/>
    <mergeCell ref="BQ14:BR14"/>
    <mergeCell ref="BS14:BT14"/>
    <mergeCell ref="BU14:BV14"/>
    <mergeCell ref="BM11:BN11"/>
    <mergeCell ref="BO11:BP11"/>
    <mergeCell ref="BQ12:BR12"/>
    <mergeCell ref="BS12:BT12"/>
    <mergeCell ref="BU12:BV12"/>
    <mergeCell ref="D13:L13"/>
    <mergeCell ref="M13:P13"/>
    <mergeCell ref="AI13:AJ45"/>
    <mergeCell ref="BQ13:BR13"/>
    <mergeCell ref="BS13:BT13"/>
    <mergeCell ref="BA11:BB11"/>
    <mergeCell ref="BE11:BF11"/>
    <mergeCell ref="BG11:BH11"/>
    <mergeCell ref="BI11:BJ11"/>
    <mergeCell ref="BK11:BL11"/>
    <mergeCell ref="AO11:AP11"/>
    <mergeCell ref="AQ11:AR11"/>
    <mergeCell ref="AS11:AT11"/>
    <mergeCell ref="D17:L17"/>
    <mergeCell ref="M17:P17"/>
    <mergeCell ref="BQ17:BR17"/>
    <mergeCell ref="BS17:BT17"/>
    <mergeCell ref="BU17:BV17"/>
    <mergeCell ref="D15:L15"/>
    <mergeCell ref="M15:P15"/>
    <mergeCell ref="BQ15:BR15"/>
    <mergeCell ref="BS15:BT15"/>
    <mergeCell ref="BU15:BV15"/>
    <mergeCell ref="D16:L16"/>
    <mergeCell ref="M16:P16"/>
    <mergeCell ref="BQ16:BR16"/>
    <mergeCell ref="BS16:BT16"/>
    <mergeCell ref="BU16:BV16"/>
    <mergeCell ref="D18:L18"/>
    <mergeCell ref="M18:P18"/>
    <mergeCell ref="BQ18:BR18"/>
    <mergeCell ref="BS18:BT18"/>
    <mergeCell ref="BU18:BV18"/>
    <mergeCell ref="D19:L19"/>
    <mergeCell ref="M19:P19"/>
    <mergeCell ref="BQ19:BR19"/>
    <mergeCell ref="BS19:BT19"/>
    <mergeCell ref="BU19:BV19"/>
    <mergeCell ref="D21:L21"/>
    <mergeCell ref="M21:P21"/>
    <mergeCell ref="BQ21:BR21"/>
    <mergeCell ref="BS21:BT21"/>
    <mergeCell ref="BU21:BV21"/>
    <mergeCell ref="D20:L20"/>
    <mergeCell ref="M20:P20"/>
    <mergeCell ref="BQ20:BR20"/>
    <mergeCell ref="BS20:BT20"/>
    <mergeCell ref="BU20:BV20"/>
    <mergeCell ref="D22:L22"/>
    <mergeCell ref="M22:P22"/>
    <mergeCell ref="BQ22:BR22"/>
    <mergeCell ref="BS22:BT22"/>
    <mergeCell ref="BU22:BV22"/>
    <mergeCell ref="D23:L23"/>
    <mergeCell ref="M23:P23"/>
    <mergeCell ref="BQ23:BR23"/>
    <mergeCell ref="BS23:BT23"/>
    <mergeCell ref="BU23:BV23"/>
    <mergeCell ref="D24:L24"/>
    <mergeCell ref="M24:P24"/>
    <mergeCell ref="BQ24:BR24"/>
    <mergeCell ref="BS24:BT24"/>
    <mergeCell ref="BU24:BV24"/>
    <mergeCell ref="D25:L25"/>
    <mergeCell ref="M25:P25"/>
    <mergeCell ref="BQ25:BR25"/>
    <mergeCell ref="BS25:BT25"/>
    <mergeCell ref="BU25:BV25"/>
    <mergeCell ref="D26:L26"/>
    <mergeCell ref="M26:P26"/>
    <mergeCell ref="BQ26:BR26"/>
    <mergeCell ref="BS26:BT26"/>
    <mergeCell ref="BU26:BV26"/>
    <mergeCell ref="D27:L27"/>
    <mergeCell ref="M27:P27"/>
    <mergeCell ref="BQ27:BR27"/>
    <mergeCell ref="BS27:BT27"/>
    <mergeCell ref="BU27:BV27"/>
    <mergeCell ref="D29:L29"/>
    <mergeCell ref="M29:P29"/>
    <mergeCell ref="BQ29:BR29"/>
    <mergeCell ref="BS29:BT29"/>
    <mergeCell ref="BU29:BV29"/>
    <mergeCell ref="D28:L28"/>
    <mergeCell ref="M28:P28"/>
    <mergeCell ref="BQ28:BR28"/>
    <mergeCell ref="BS28:BT28"/>
    <mergeCell ref="BU28:BV28"/>
    <mergeCell ref="D30:L30"/>
    <mergeCell ref="M30:P30"/>
    <mergeCell ref="BQ30:BR30"/>
    <mergeCell ref="BS30:BT30"/>
    <mergeCell ref="BU30:BV30"/>
    <mergeCell ref="D31:L31"/>
    <mergeCell ref="M31:P31"/>
    <mergeCell ref="BQ31:BR31"/>
    <mergeCell ref="BS31:BT31"/>
    <mergeCell ref="BU31:BV31"/>
    <mergeCell ref="D32:L32"/>
    <mergeCell ref="M32:P32"/>
    <mergeCell ref="BQ32:BR32"/>
    <mergeCell ref="BS32:BT32"/>
    <mergeCell ref="BU32:BV32"/>
    <mergeCell ref="D33:L33"/>
    <mergeCell ref="M33:P33"/>
    <mergeCell ref="BQ33:BR33"/>
    <mergeCell ref="BS33:BT33"/>
    <mergeCell ref="BU33:BV33"/>
    <mergeCell ref="D36:L36"/>
    <mergeCell ref="M36:P36"/>
    <mergeCell ref="BQ36:BR36"/>
    <mergeCell ref="BS36:BT36"/>
    <mergeCell ref="BU36:BV36"/>
    <mergeCell ref="D34:L34"/>
    <mergeCell ref="M34:P34"/>
    <mergeCell ref="BQ34:BR34"/>
    <mergeCell ref="BS34:BT34"/>
    <mergeCell ref="BU34:BV34"/>
    <mergeCell ref="D35:L35"/>
    <mergeCell ref="M35:P35"/>
    <mergeCell ref="BQ35:BR35"/>
    <mergeCell ref="BS35:BT35"/>
    <mergeCell ref="BU35:BV35"/>
    <mergeCell ref="D37:L37"/>
    <mergeCell ref="M37:P37"/>
    <mergeCell ref="BQ37:BR37"/>
    <mergeCell ref="BS37:BT37"/>
    <mergeCell ref="BU37:BV37"/>
    <mergeCell ref="D38:L38"/>
    <mergeCell ref="M38:P38"/>
    <mergeCell ref="BQ38:BR38"/>
    <mergeCell ref="BS38:BT38"/>
    <mergeCell ref="BU38:BV38"/>
    <mergeCell ref="D41:L41"/>
    <mergeCell ref="M41:P41"/>
    <mergeCell ref="BQ41:BR41"/>
    <mergeCell ref="BS41:BT41"/>
    <mergeCell ref="BU41:BV41"/>
    <mergeCell ref="D39:L39"/>
    <mergeCell ref="M39:P39"/>
    <mergeCell ref="BQ39:BR39"/>
    <mergeCell ref="BS39:BT39"/>
    <mergeCell ref="BU39:BV39"/>
    <mergeCell ref="D40:L40"/>
    <mergeCell ref="M40:P40"/>
    <mergeCell ref="BQ40:BR40"/>
    <mergeCell ref="BS40:BT40"/>
    <mergeCell ref="BU40:BV40"/>
    <mergeCell ref="D43:L43"/>
    <mergeCell ref="M43:P43"/>
    <mergeCell ref="BQ43:BR43"/>
    <mergeCell ref="BS43:BT43"/>
    <mergeCell ref="BU43:BV43"/>
    <mergeCell ref="D42:L42"/>
    <mergeCell ref="M42:P42"/>
    <mergeCell ref="BQ42:BR42"/>
    <mergeCell ref="BS42:BT42"/>
    <mergeCell ref="BU42:BV42"/>
    <mergeCell ref="B46:P46"/>
    <mergeCell ref="B47:BV47"/>
    <mergeCell ref="B48:BV48"/>
    <mergeCell ref="D44:L44"/>
    <mergeCell ref="M44:P44"/>
    <mergeCell ref="BQ44:BR44"/>
    <mergeCell ref="BS44:BT44"/>
    <mergeCell ref="BU44:BV44"/>
    <mergeCell ref="D45:L45"/>
    <mergeCell ref="M45:P45"/>
    <mergeCell ref="BQ45:BR45"/>
    <mergeCell ref="BS45:BT45"/>
    <mergeCell ref="BU45:BV45"/>
  </mergeCells>
  <conditionalFormatting sqref="AF13:AI13 Q13:AD45 AK13:BH45 AF14:AH45">
    <cfRule type="containsText" dxfId="5" priority="1" operator="containsText" text="CE">
      <formula>NOT(ISERROR(SEARCH("CE",Q13)))</formula>
    </cfRule>
    <cfRule type="containsText" dxfId="4" priority="2" operator="containsText" text="F">
      <formula>NOT(ISERROR(SEARCH("F",Q13)))</formula>
    </cfRule>
    <cfRule type="containsText" dxfId="3" priority="3" operator="containsText" text="A">
      <formula>NOT(ISERROR(SEARCH("A",Q13)))</formula>
    </cfRule>
  </conditionalFormatting>
  <conditionalFormatting sqref="BQ13:BV45">
    <cfRule type="colorScale" priority="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2EB63-D94A-4C9D-98E9-D2019BB2766C}">
  <dimension ref="A1:D51"/>
  <sheetViews>
    <sheetView topLeftCell="A29" workbookViewId="0">
      <selection activeCell="C41" sqref="C41"/>
    </sheetView>
  </sheetViews>
  <sheetFormatPr baseColWidth="10" defaultColWidth="28.109375" defaultRowHeight="15" customHeight="1" x14ac:dyDescent="0.3"/>
  <cols>
    <col min="1" max="1" width="3.21875" style="38" bestFit="1" customWidth="1"/>
    <col min="2" max="2" width="15.109375" style="38" bestFit="1" customWidth="1"/>
    <col min="3" max="3" width="22.44140625" style="38" bestFit="1" customWidth="1"/>
    <col min="4" max="4" width="26.77734375" style="38" bestFit="1" customWidth="1"/>
    <col min="5" max="16384" width="28.109375" style="38"/>
  </cols>
  <sheetData>
    <row r="1" spans="1:4" s="40" customFormat="1" ht="15" customHeight="1" x14ac:dyDescent="0.3">
      <c r="A1" s="37" t="s">
        <v>213</v>
      </c>
      <c r="B1" s="40" t="s">
        <v>60</v>
      </c>
      <c r="C1" s="40" t="s">
        <v>61</v>
      </c>
      <c r="D1" s="40" t="s">
        <v>62</v>
      </c>
    </row>
    <row r="2" spans="1:4" ht="15" customHeight="1" x14ac:dyDescent="0.3">
      <c r="A2" s="39">
        <v>1</v>
      </c>
      <c r="B2" s="39" t="s">
        <v>67</v>
      </c>
      <c r="C2" s="39" t="s">
        <v>68</v>
      </c>
      <c r="D2" s="39" t="s">
        <v>69</v>
      </c>
    </row>
    <row r="3" spans="1:4" ht="15" customHeight="1" x14ac:dyDescent="0.3">
      <c r="A3" s="39">
        <v>47</v>
      </c>
      <c r="B3" s="39" t="s">
        <v>201</v>
      </c>
      <c r="C3" s="39" t="s">
        <v>202</v>
      </c>
      <c r="D3" s="39" t="s">
        <v>203</v>
      </c>
    </row>
    <row r="4" spans="1:4" ht="15" customHeight="1" x14ac:dyDescent="0.3">
      <c r="A4" s="39">
        <v>20</v>
      </c>
      <c r="B4" s="39" t="s">
        <v>123</v>
      </c>
      <c r="C4" s="39" t="s">
        <v>124</v>
      </c>
      <c r="D4" s="39" t="s">
        <v>125</v>
      </c>
    </row>
    <row r="5" spans="1:4" ht="15" customHeight="1" x14ac:dyDescent="0.3">
      <c r="A5" s="39">
        <v>24</v>
      </c>
      <c r="B5" s="39" t="s">
        <v>134</v>
      </c>
      <c r="C5" s="39" t="s">
        <v>135</v>
      </c>
      <c r="D5" s="39" t="s">
        <v>136</v>
      </c>
    </row>
    <row r="6" spans="1:4" ht="15" customHeight="1" x14ac:dyDescent="0.3">
      <c r="A6" s="39">
        <v>3</v>
      </c>
      <c r="B6" s="39" t="s">
        <v>73</v>
      </c>
      <c r="C6" s="39" t="s">
        <v>64</v>
      </c>
      <c r="D6" s="39" t="s">
        <v>74</v>
      </c>
    </row>
    <row r="7" spans="1:4" ht="15" customHeight="1" x14ac:dyDescent="0.3">
      <c r="A7" s="39">
        <v>48</v>
      </c>
      <c r="B7" s="39" t="s">
        <v>204</v>
      </c>
      <c r="C7" s="39" t="s">
        <v>205</v>
      </c>
      <c r="D7" s="39" t="s">
        <v>206</v>
      </c>
    </row>
    <row r="8" spans="1:4" ht="15" customHeight="1" x14ac:dyDescent="0.3">
      <c r="A8" s="39">
        <v>13</v>
      </c>
      <c r="B8" s="39" t="s">
        <v>102</v>
      </c>
      <c r="C8" s="39" t="s">
        <v>103</v>
      </c>
      <c r="D8" s="39" t="s">
        <v>104</v>
      </c>
    </row>
    <row r="9" spans="1:4" ht="15" customHeight="1" x14ac:dyDescent="0.3">
      <c r="A9" s="39">
        <v>14</v>
      </c>
      <c r="B9" s="39" t="s">
        <v>105</v>
      </c>
      <c r="C9" s="39" t="s">
        <v>106</v>
      </c>
      <c r="D9" s="39" t="s">
        <v>107</v>
      </c>
    </row>
    <row r="10" spans="1:4" ht="15" customHeight="1" x14ac:dyDescent="0.3">
      <c r="A10" s="39">
        <v>8</v>
      </c>
      <c r="B10" s="39" t="s">
        <v>87</v>
      </c>
      <c r="C10" s="39" t="s">
        <v>88</v>
      </c>
      <c r="D10" s="39" t="s">
        <v>89</v>
      </c>
    </row>
    <row r="11" spans="1:4" ht="15" customHeight="1" x14ac:dyDescent="0.3">
      <c r="A11" s="39">
        <v>31</v>
      </c>
      <c r="B11" s="39" t="s">
        <v>154</v>
      </c>
      <c r="C11" s="39" t="s">
        <v>155</v>
      </c>
      <c r="D11" s="39" t="s">
        <v>156</v>
      </c>
    </row>
    <row r="12" spans="1:4" ht="15" customHeight="1" x14ac:dyDescent="0.3">
      <c r="A12" s="39">
        <v>18</v>
      </c>
      <c r="B12" s="39" t="s">
        <v>117</v>
      </c>
      <c r="C12" s="39" t="s">
        <v>118</v>
      </c>
      <c r="D12" s="39" t="s">
        <v>119</v>
      </c>
    </row>
    <row r="13" spans="1:4" ht="15" customHeight="1" x14ac:dyDescent="0.3">
      <c r="A13" s="39">
        <v>43</v>
      </c>
      <c r="B13" s="39" t="s">
        <v>189</v>
      </c>
      <c r="C13" s="39" t="s">
        <v>190</v>
      </c>
      <c r="D13" s="39" t="s">
        <v>191</v>
      </c>
    </row>
    <row r="14" spans="1:4" ht="15" customHeight="1" x14ac:dyDescent="0.3">
      <c r="A14" s="39">
        <v>27</v>
      </c>
      <c r="B14" s="39" t="s">
        <v>142</v>
      </c>
      <c r="C14" s="39" t="s">
        <v>143</v>
      </c>
      <c r="D14" s="39" t="s">
        <v>144</v>
      </c>
    </row>
    <row r="15" spans="1:4" ht="15" customHeight="1" x14ac:dyDescent="0.3">
      <c r="A15" s="39">
        <v>30</v>
      </c>
      <c r="B15" s="39" t="s">
        <v>151</v>
      </c>
      <c r="C15" s="39" t="s">
        <v>152</v>
      </c>
      <c r="D15" s="39" t="s">
        <v>153</v>
      </c>
    </row>
    <row r="16" spans="1:4" ht="15" customHeight="1" x14ac:dyDescent="0.3">
      <c r="A16" s="39">
        <v>22</v>
      </c>
      <c r="B16" s="39" t="s">
        <v>128</v>
      </c>
      <c r="C16" s="39" t="s">
        <v>129</v>
      </c>
      <c r="D16" s="39" t="s">
        <v>130</v>
      </c>
    </row>
    <row r="17" spans="1:4" ht="15" customHeight="1" x14ac:dyDescent="0.3">
      <c r="A17" s="39">
        <v>34</v>
      </c>
      <c r="B17" s="39" t="s">
        <v>163</v>
      </c>
      <c r="C17" s="39" t="s">
        <v>129</v>
      </c>
      <c r="D17" s="39" t="s">
        <v>164</v>
      </c>
    </row>
    <row r="18" spans="1:4" ht="15" customHeight="1" x14ac:dyDescent="0.3">
      <c r="A18" s="39">
        <v>12</v>
      </c>
      <c r="B18" s="39" t="s">
        <v>99</v>
      </c>
      <c r="C18" s="39" t="s">
        <v>100</v>
      </c>
      <c r="D18" s="39" t="s">
        <v>101</v>
      </c>
    </row>
    <row r="19" spans="1:4" ht="15" customHeight="1" x14ac:dyDescent="0.3">
      <c r="A19" s="39">
        <v>35</v>
      </c>
      <c r="B19" s="39" t="s">
        <v>165</v>
      </c>
      <c r="C19" s="39" t="s">
        <v>166</v>
      </c>
      <c r="D19" s="39" t="s">
        <v>167</v>
      </c>
    </row>
    <row r="20" spans="1:4" ht="15" customHeight="1" x14ac:dyDescent="0.3">
      <c r="A20" s="39">
        <v>50</v>
      </c>
      <c r="B20" s="39" t="s">
        <v>210</v>
      </c>
      <c r="C20" s="39" t="s">
        <v>211</v>
      </c>
      <c r="D20" s="39" t="s">
        <v>212</v>
      </c>
    </row>
    <row r="21" spans="1:4" ht="15" customHeight="1" x14ac:dyDescent="0.3">
      <c r="A21" s="39">
        <v>32</v>
      </c>
      <c r="B21" s="39" t="s">
        <v>157</v>
      </c>
      <c r="C21" s="39" t="s">
        <v>158</v>
      </c>
      <c r="D21" s="39" t="s">
        <v>159</v>
      </c>
    </row>
    <row r="22" spans="1:4" ht="15" customHeight="1" x14ac:dyDescent="0.3">
      <c r="A22" s="39">
        <v>33</v>
      </c>
      <c r="B22" s="39" t="s">
        <v>160</v>
      </c>
      <c r="C22" s="39" t="s">
        <v>161</v>
      </c>
      <c r="D22" s="39" t="s">
        <v>162</v>
      </c>
    </row>
    <row r="23" spans="1:4" ht="15" customHeight="1" x14ac:dyDescent="0.3">
      <c r="A23" s="39">
        <v>2</v>
      </c>
      <c r="B23" s="39" t="s">
        <v>70</v>
      </c>
      <c r="C23" s="39" t="s">
        <v>71</v>
      </c>
      <c r="D23" s="39" t="s">
        <v>72</v>
      </c>
    </row>
    <row r="24" spans="1:4" ht="15" customHeight="1" x14ac:dyDescent="0.3">
      <c r="A24" s="39">
        <v>17</v>
      </c>
      <c r="B24" s="39" t="s">
        <v>114</v>
      </c>
      <c r="C24" s="39" t="s">
        <v>115</v>
      </c>
      <c r="D24" s="39" t="s">
        <v>116</v>
      </c>
    </row>
    <row r="25" spans="1:4" ht="15" customHeight="1" x14ac:dyDescent="0.3">
      <c r="A25" s="39">
        <v>46</v>
      </c>
      <c r="B25" s="39" t="s">
        <v>198</v>
      </c>
      <c r="C25" s="39" t="s">
        <v>199</v>
      </c>
      <c r="D25" s="39" t="s">
        <v>200</v>
      </c>
    </row>
    <row r="26" spans="1:4" ht="15" customHeight="1" x14ac:dyDescent="0.3">
      <c r="A26" s="39">
        <v>19</v>
      </c>
      <c r="B26" s="39" t="s">
        <v>120</v>
      </c>
      <c r="C26" s="39" t="s">
        <v>121</v>
      </c>
      <c r="D26" s="39" t="s">
        <v>122</v>
      </c>
    </row>
    <row r="27" spans="1:4" ht="15" customHeight="1" x14ac:dyDescent="0.3">
      <c r="A27" s="39">
        <v>23</v>
      </c>
      <c r="B27" s="39" t="s">
        <v>131</v>
      </c>
      <c r="C27" s="39" t="s">
        <v>132</v>
      </c>
      <c r="D27" s="39" t="s">
        <v>133</v>
      </c>
    </row>
    <row r="28" spans="1:4" ht="15" customHeight="1" x14ac:dyDescent="0.3">
      <c r="A28" s="39">
        <v>25</v>
      </c>
      <c r="B28" s="39" t="s">
        <v>137</v>
      </c>
      <c r="C28" s="39" t="s">
        <v>138</v>
      </c>
      <c r="D28" s="39" t="s">
        <v>139</v>
      </c>
    </row>
    <row r="29" spans="1:4" ht="15" customHeight="1" x14ac:dyDescent="0.3">
      <c r="A29" s="39">
        <v>49</v>
      </c>
      <c r="B29" s="39" t="s">
        <v>207</v>
      </c>
      <c r="C29" s="39" t="s">
        <v>208</v>
      </c>
      <c r="D29" s="39" t="s">
        <v>209</v>
      </c>
    </row>
    <row r="30" spans="1:4" ht="15" customHeight="1" x14ac:dyDescent="0.3">
      <c r="A30" s="39">
        <v>39</v>
      </c>
      <c r="B30" s="39" t="s">
        <v>177</v>
      </c>
      <c r="C30" s="39" t="s">
        <v>178</v>
      </c>
      <c r="D30" s="39" t="s">
        <v>179</v>
      </c>
    </row>
    <row r="31" spans="1:4" ht="15" customHeight="1" x14ac:dyDescent="0.3">
      <c r="A31" s="39">
        <v>16</v>
      </c>
      <c r="B31" s="39" t="s">
        <v>111</v>
      </c>
      <c r="C31" s="39" t="s">
        <v>112</v>
      </c>
      <c r="D31" s="39" t="s">
        <v>113</v>
      </c>
    </row>
    <row r="32" spans="1:4" ht="15" customHeight="1" x14ac:dyDescent="0.3">
      <c r="A32" s="39">
        <v>40</v>
      </c>
      <c r="B32" s="39" t="s">
        <v>180</v>
      </c>
      <c r="C32" s="39" t="s">
        <v>181</v>
      </c>
      <c r="D32" s="39" t="s">
        <v>182</v>
      </c>
    </row>
    <row r="33" spans="1:4" ht="15" customHeight="1" x14ac:dyDescent="0.3">
      <c r="A33" s="39">
        <v>41</v>
      </c>
      <c r="B33" s="39" t="s">
        <v>183</v>
      </c>
      <c r="C33" s="39" t="s">
        <v>184</v>
      </c>
      <c r="D33" s="39" t="s">
        <v>185</v>
      </c>
    </row>
    <row r="34" spans="1:4" ht="15" customHeight="1" x14ac:dyDescent="0.3">
      <c r="A34" s="39">
        <v>15</v>
      </c>
      <c r="B34" s="39" t="s">
        <v>108</v>
      </c>
      <c r="C34" s="39" t="s">
        <v>109</v>
      </c>
      <c r="D34" s="39" t="s">
        <v>110</v>
      </c>
    </row>
    <row r="35" spans="1:4" ht="15" customHeight="1" x14ac:dyDescent="0.3">
      <c r="A35" s="39">
        <v>37</v>
      </c>
      <c r="B35" s="39" t="s">
        <v>171</v>
      </c>
      <c r="C35" s="39" t="s">
        <v>172</v>
      </c>
      <c r="D35" s="39" t="s">
        <v>173</v>
      </c>
    </row>
    <row r="36" spans="1:4" ht="15" customHeight="1" x14ac:dyDescent="0.3">
      <c r="A36" s="39">
        <v>38</v>
      </c>
      <c r="B36" s="39" t="s">
        <v>174</v>
      </c>
      <c r="C36" s="39" t="s">
        <v>175</v>
      </c>
      <c r="D36" s="39" t="s">
        <v>176</v>
      </c>
    </row>
    <row r="37" spans="1:4" ht="15" customHeight="1" x14ac:dyDescent="0.3">
      <c r="A37" s="39">
        <v>21</v>
      </c>
      <c r="B37" s="39" t="s">
        <v>126</v>
      </c>
      <c r="C37" s="39" t="s">
        <v>63</v>
      </c>
      <c r="D37" s="39" t="s">
        <v>127</v>
      </c>
    </row>
    <row r="38" spans="1:4" ht="15" customHeight="1" x14ac:dyDescent="0.3">
      <c r="A38" s="39">
        <v>6</v>
      </c>
      <c r="B38" s="39" t="s">
        <v>81</v>
      </c>
      <c r="C38" s="39" t="s">
        <v>82</v>
      </c>
      <c r="D38" s="39" t="s">
        <v>83</v>
      </c>
    </row>
    <row r="39" spans="1:4" ht="15" customHeight="1" x14ac:dyDescent="0.3">
      <c r="A39" s="39">
        <v>7</v>
      </c>
      <c r="B39" s="39" t="s">
        <v>84</v>
      </c>
      <c r="C39" s="39" t="s">
        <v>85</v>
      </c>
      <c r="D39" s="39" t="s">
        <v>86</v>
      </c>
    </row>
    <row r="40" spans="1:4" ht="15" customHeight="1" x14ac:dyDescent="0.3">
      <c r="A40" s="39">
        <v>26</v>
      </c>
      <c r="B40" s="39" t="s">
        <v>140</v>
      </c>
      <c r="C40" s="39" t="s">
        <v>85</v>
      </c>
      <c r="D40" s="39" t="s">
        <v>141</v>
      </c>
    </row>
    <row r="41" spans="1:4" ht="15" customHeight="1" x14ac:dyDescent="0.3">
      <c r="A41" s="39">
        <v>44</v>
      </c>
      <c r="B41" s="39" t="s">
        <v>192</v>
      </c>
      <c r="C41" s="39" t="s">
        <v>193</v>
      </c>
      <c r="D41" s="39" t="s">
        <v>194</v>
      </c>
    </row>
    <row r="42" spans="1:4" ht="15" customHeight="1" x14ac:dyDescent="0.3">
      <c r="A42" s="39">
        <v>45</v>
      </c>
      <c r="B42" s="39" t="s">
        <v>195</v>
      </c>
      <c r="C42" s="39" t="s">
        <v>196</v>
      </c>
      <c r="D42" s="39" t="s">
        <v>197</v>
      </c>
    </row>
    <row r="43" spans="1:4" ht="15" customHeight="1" x14ac:dyDescent="0.3">
      <c r="A43" s="39">
        <v>42</v>
      </c>
      <c r="B43" s="39" t="s">
        <v>186</v>
      </c>
      <c r="C43" s="39" t="s">
        <v>187</v>
      </c>
      <c r="D43" s="39" t="s">
        <v>188</v>
      </c>
    </row>
    <row r="44" spans="1:4" ht="15" customHeight="1" x14ac:dyDescent="0.3">
      <c r="A44" s="39">
        <v>10</v>
      </c>
      <c r="B44" s="39" t="s">
        <v>93</v>
      </c>
      <c r="C44" s="39" t="s">
        <v>94</v>
      </c>
      <c r="D44" s="39" t="s">
        <v>95</v>
      </c>
    </row>
    <row r="45" spans="1:4" ht="15" customHeight="1" x14ac:dyDescent="0.3">
      <c r="A45" s="39">
        <v>11</v>
      </c>
      <c r="B45" s="39" t="s">
        <v>96</v>
      </c>
      <c r="C45" s="39" t="s">
        <v>97</v>
      </c>
      <c r="D45" s="39" t="s">
        <v>98</v>
      </c>
    </row>
    <row r="46" spans="1:4" ht="15" customHeight="1" x14ac:dyDescent="0.3">
      <c r="A46" s="39">
        <v>28</v>
      </c>
      <c r="B46" s="39" t="s">
        <v>145</v>
      </c>
      <c r="C46" s="39" t="s">
        <v>146</v>
      </c>
      <c r="D46" s="39" t="s">
        <v>147</v>
      </c>
    </row>
    <row r="47" spans="1:4" ht="15" customHeight="1" x14ac:dyDescent="0.3">
      <c r="A47" s="39">
        <v>9</v>
      </c>
      <c r="B47" s="39" t="s">
        <v>90</v>
      </c>
      <c r="C47" s="39" t="s">
        <v>91</v>
      </c>
      <c r="D47" s="39" t="s">
        <v>92</v>
      </c>
    </row>
    <row r="48" spans="1:4" ht="15" customHeight="1" x14ac:dyDescent="0.3">
      <c r="A48" s="39">
        <v>29</v>
      </c>
      <c r="B48" s="39" t="s">
        <v>148</v>
      </c>
      <c r="C48" s="39" t="s">
        <v>149</v>
      </c>
      <c r="D48" s="39" t="s">
        <v>150</v>
      </c>
    </row>
    <row r="49" spans="1:4" ht="15" customHeight="1" x14ac:dyDescent="0.3">
      <c r="A49" s="39">
        <v>4</v>
      </c>
      <c r="B49" s="39" t="s">
        <v>75</v>
      </c>
      <c r="C49" s="39" t="s">
        <v>76</v>
      </c>
      <c r="D49" s="39" t="s">
        <v>77</v>
      </c>
    </row>
    <row r="50" spans="1:4" ht="15" customHeight="1" x14ac:dyDescent="0.3">
      <c r="A50" s="39">
        <v>36</v>
      </c>
      <c r="B50" s="39" t="s">
        <v>168</v>
      </c>
      <c r="C50" s="39" t="s">
        <v>169</v>
      </c>
      <c r="D50" s="39" t="s">
        <v>170</v>
      </c>
    </row>
    <row r="51" spans="1:4" ht="15" customHeight="1" x14ac:dyDescent="0.3">
      <c r="A51" s="39">
        <v>5</v>
      </c>
      <c r="B51" s="39" t="s">
        <v>78</v>
      </c>
      <c r="C51" s="39" t="s">
        <v>79</v>
      </c>
      <c r="D51" s="39" t="s">
        <v>80</v>
      </c>
    </row>
  </sheetData>
  <autoFilter ref="A1:D51" xr:uid="{3592EB63-D94A-4C9D-98E9-D2019BB2766C}">
    <sortState xmlns:xlrd2="http://schemas.microsoft.com/office/spreadsheetml/2017/richdata2" ref="A2:D51">
      <sortCondition ref="C1:C5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F96"/>
  <sheetViews>
    <sheetView topLeftCell="A7" zoomScaleNormal="100" workbookViewId="0">
      <selection activeCell="AT14" sqref="AT14"/>
    </sheetView>
  </sheetViews>
  <sheetFormatPr baseColWidth="10" defaultColWidth="8.44140625" defaultRowHeight="15" customHeight="1" x14ac:dyDescent="0.25"/>
  <cols>
    <col min="1" max="2" width="4.109375" style="10" customWidth="1"/>
    <col min="3" max="3" width="20.44140625" style="10" customWidth="1"/>
    <col min="4" max="13" width="2.109375" style="10" customWidth="1"/>
    <col min="14" max="14" width="4.88671875" style="10" customWidth="1"/>
    <col min="15" max="15" width="3.6640625" style="10" customWidth="1"/>
    <col min="16" max="16" width="12.5546875" style="10" customWidth="1"/>
    <col min="17" max="30" width="3.33203125" style="14" hidden="1" customWidth="1"/>
    <col min="31" max="42" width="3.5546875" style="14" customWidth="1"/>
    <col min="43" max="48" width="3.33203125" style="14" customWidth="1"/>
    <col min="49" max="66" width="3.33203125" style="10" customWidth="1"/>
    <col min="67" max="68" width="3.6640625" style="10" customWidth="1"/>
    <col min="69" max="74" width="2.6640625" style="10" customWidth="1"/>
    <col min="75" max="80" width="8.44140625" style="10" customWidth="1"/>
    <col min="81" max="81" width="10.6640625" style="10" customWidth="1"/>
    <col min="82" max="82" width="112" style="10" customWidth="1"/>
    <col min="83" max="83" width="14.5546875" style="10" customWidth="1"/>
    <col min="84" max="84" width="19" style="10" customWidth="1"/>
    <col min="85" max="232" width="8.44140625" style="10" customWidth="1"/>
    <col min="233" max="16384" width="8.44140625" style="10"/>
  </cols>
  <sheetData>
    <row r="1" spans="2:74" ht="15" customHeight="1" x14ac:dyDescent="0.25">
      <c r="B1" s="7"/>
      <c r="C1" s="8"/>
      <c r="D1" s="8"/>
      <c r="E1" s="8"/>
      <c r="F1" s="8"/>
      <c r="G1" s="8"/>
      <c r="H1" s="8"/>
      <c r="I1" s="8"/>
      <c r="J1" s="9"/>
      <c r="K1" s="102" t="s">
        <v>57</v>
      </c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4"/>
      <c r="BN1" s="109" t="s">
        <v>0</v>
      </c>
      <c r="BO1" s="110"/>
      <c r="BP1" s="110"/>
      <c r="BQ1" s="110"/>
      <c r="BR1" s="110"/>
      <c r="BS1" s="110"/>
      <c r="BT1" s="110"/>
      <c r="BU1" s="110"/>
      <c r="BV1" s="111"/>
    </row>
    <row r="2" spans="2:74" ht="15" customHeight="1" x14ac:dyDescent="0.25">
      <c r="B2" s="11"/>
      <c r="C2" s="12"/>
      <c r="D2" s="12"/>
      <c r="E2" s="12"/>
      <c r="F2" s="12"/>
      <c r="G2" s="12"/>
      <c r="H2" s="12"/>
      <c r="I2" s="12"/>
      <c r="J2" s="13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6"/>
      <c r="BN2" s="112"/>
      <c r="BO2" s="113"/>
      <c r="BP2" s="113"/>
      <c r="BQ2" s="113"/>
      <c r="BR2" s="113"/>
      <c r="BS2" s="113"/>
      <c r="BT2" s="113"/>
      <c r="BU2" s="113"/>
      <c r="BV2" s="114"/>
    </row>
    <row r="3" spans="2:74" ht="15" customHeight="1" x14ac:dyDescent="0.25">
      <c r="B3" s="11"/>
      <c r="C3" s="12"/>
      <c r="D3" s="12"/>
      <c r="E3" s="12"/>
      <c r="F3" s="12"/>
      <c r="G3" s="12"/>
      <c r="H3" s="12"/>
      <c r="I3" s="12"/>
      <c r="J3" s="13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6"/>
      <c r="BN3" s="112"/>
      <c r="BO3" s="113"/>
      <c r="BP3" s="113"/>
      <c r="BQ3" s="113"/>
      <c r="BR3" s="113"/>
      <c r="BS3" s="113"/>
      <c r="BT3" s="113"/>
      <c r="BU3" s="113"/>
      <c r="BV3" s="114"/>
    </row>
    <row r="4" spans="2:74" ht="15" customHeight="1" x14ac:dyDescent="0.25">
      <c r="B4" s="11"/>
      <c r="C4" s="12"/>
      <c r="D4" s="12"/>
      <c r="E4" s="12"/>
      <c r="F4" s="12"/>
      <c r="G4" s="12"/>
      <c r="H4" s="12"/>
      <c r="I4" s="12"/>
      <c r="J4" s="13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6"/>
      <c r="BN4" s="112"/>
      <c r="BO4" s="113"/>
      <c r="BP4" s="113"/>
      <c r="BQ4" s="113"/>
      <c r="BR4" s="113"/>
      <c r="BS4" s="113"/>
      <c r="BT4" s="113"/>
      <c r="BU4" s="113"/>
      <c r="BV4" s="114"/>
    </row>
    <row r="5" spans="2:74" ht="15" customHeight="1" x14ac:dyDescent="0.25">
      <c r="B5" s="11"/>
      <c r="C5" s="12"/>
      <c r="D5" s="12"/>
      <c r="E5" s="12"/>
      <c r="F5" s="12"/>
      <c r="G5" s="12"/>
      <c r="H5" s="12"/>
      <c r="I5" s="12"/>
      <c r="J5" s="13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6"/>
      <c r="BN5" s="112"/>
      <c r="BO5" s="113"/>
      <c r="BP5" s="113"/>
      <c r="BQ5" s="113"/>
      <c r="BR5" s="113"/>
      <c r="BS5" s="113"/>
      <c r="BT5" s="113"/>
      <c r="BU5" s="113"/>
      <c r="BV5" s="114"/>
    </row>
    <row r="6" spans="2:74" ht="15" customHeight="1" thickBot="1" x14ac:dyDescent="0.3">
      <c r="B6" s="118"/>
      <c r="C6" s="119"/>
      <c r="D6" s="119"/>
      <c r="E6" s="119"/>
      <c r="F6" s="119"/>
      <c r="G6" s="119"/>
      <c r="H6" s="119"/>
      <c r="I6" s="119"/>
      <c r="J6" s="16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8"/>
      <c r="BN6" s="115"/>
      <c r="BO6" s="116"/>
      <c r="BP6" s="116"/>
      <c r="BQ6" s="116"/>
      <c r="BR6" s="116"/>
      <c r="BS6" s="116"/>
      <c r="BT6" s="116"/>
      <c r="BU6" s="116"/>
      <c r="BV6" s="117"/>
    </row>
    <row r="7" spans="2:74" ht="15" customHeight="1" x14ac:dyDescent="0.25">
      <c r="B7" s="120" t="s">
        <v>58</v>
      </c>
      <c r="C7" s="121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66</v>
      </c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5"/>
      <c r="AV7" s="126" t="s">
        <v>1</v>
      </c>
      <c r="AW7" s="127"/>
      <c r="AX7" s="128"/>
      <c r="AY7" s="129">
        <v>221111</v>
      </c>
      <c r="AZ7" s="130"/>
      <c r="BA7" s="130"/>
      <c r="BB7" s="130"/>
      <c r="BC7" s="130"/>
      <c r="BD7" s="130"/>
      <c r="BE7" s="131"/>
      <c r="BF7" s="18" t="s">
        <v>2</v>
      </c>
      <c r="BG7" s="17"/>
      <c r="BH7" s="17"/>
      <c r="BI7" s="17"/>
      <c r="BJ7" s="17"/>
      <c r="BK7" s="17"/>
      <c r="BL7" s="17"/>
      <c r="BM7" s="19"/>
      <c r="BN7" s="126">
        <v>3411432</v>
      </c>
      <c r="BO7" s="127"/>
      <c r="BP7" s="127"/>
      <c r="BQ7" s="127"/>
      <c r="BR7" s="127"/>
      <c r="BS7" s="127"/>
      <c r="BT7" s="127"/>
      <c r="BU7" s="127"/>
      <c r="BV7" s="132"/>
    </row>
    <row r="8" spans="2:74" ht="15" customHeight="1" x14ac:dyDescent="0.25">
      <c r="B8" s="77" t="s">
        <v>3</v>
      </c>
      <c r="C8" s="78"/>
      <c r="D8" s="78"/>
      <c r="E8" s="78"/>
      <c r="F8" s="78"/>
      <c r="G8" s="78"/>
      <c r="H8" s="78" t="s">
        <v>4</v>
      </c>
      <c r="I8" s="78"/>
      <c r="J8" s="78"/>
      <c r="K8" s="78"/>
      <c r="L8" s="98"/>
      <c r="M8" s="79" t="s">
        <v>5</v>
      </c>
      <c r="N8" s="79"/>
      <c r="P8" s="81"/>
      <c r="Q8" s="99"/>
      <c r="R8" s="100" t="s">
        <v>6</v>
      </c>
      <c r="S8" s="81"/>
      <c r="T8" s="81"/>
      <c r="U8" s="81"/>
      <c r="V8" s="81"/>
      <c r="W8" s="81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101"/>
    </row>
    <row r="9" spans="2:74" ht="15" customHeight="1" x14ac:dyDescent="0.25">
      <c r="B9" s="77" t="s">
        <v>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9" t="s">
        <v>8</v>
      </c>
      <c r="AW9" s="79"/>
      <c r="AX9" s="79"/>
      <c r="AY9" s="79"/>
      <c r="AZ9" s="79"/>
      <c r="BA9" s="79"/>
      <c r="BB9" s="79"/>
      <c r="BC9" s="80">
        <v>46206</v>
      </c>
      <c r="BD9" s="81"/>
      <c r="BE9" s="81"/>
      <c r="BF9" s="81"/>
      <c r="BG9" s="81"/>
      <c r="BH9" s="81"/>
      <c r="BI9" s="81"/>
      <c r="BJ9" s="81"/>
      <c r="BK9" s="81"/>
      <c r="BL9" s="81"/>
      <c r="BM9" s="79" t="s">
        <v>9</v>
      </c>
      <c r="BN9" s="79"/>
      <c r="BO9" s="82">
        <v>46290</v>
      </c>
      <c r="BP9" s="81"/>
      <c r="BQ9" s="81"/>
      <c r="BR9" s="81"/>
      <c r="BS9" s="81"/>
      <c r="BT9" s="81"/>
      <c r="BU9" s="81"/>
      <c r="BV9" s="83"/>
    </row>
    <row r="10" spans="2:74" ht="15" customHeight="1" x14ac:dyDescent="0.25">
      <c r="B10" s="84" t="s">
        <v>10</v>
      </c>
      <c r="C10" s="85" t="s">
        <v>60</v>
      </c>
      <c r="D10" s="88" t="s">
        <v>11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  <c r="Q10" s="79" t="s">
        <v>12</v>
      </c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62" t="s">
        <v>13</v>
      </c>
      <c r="BR10" s="62"/>
      <c r="BS10" s="62"/>
      <c r="BT10" s="62"/>
      <c r="BU10" s="62"/>
      <c r="BV10" s="97"/>
    </row>
    <row r="11" spans="2:74" s="6" customFormat="1" ht="15" customHeight="1" x14ac:dyDescent="0.25">
      <c r="B11" s="84"/>
      <c r="C11" s="86"/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  <c r="Q11" s="58" t="s">
        <v>49</v>
      </c>
      <c r="R11" s="59"/>
      <c r="S11" s="58" t="s">
        <v>50</v>
      </c>
      <c r="T11" s="59"/>
      <c r="U11" s="58" t="s">
        <v>51</v>
      </c>
      <c r="V11" s="59"/>
      <c r="W11" s="58" t="s">
        <v>52</v>
      </c>
      <c r="X11" s="59"/>
      <c r="Y11" s="58" t="s">
        <v>53</v>
      </c>
      <c r="Z11" s="59"/>
      <c r="AA11" s="58" t="s">
        <v>54</v>
      </c>
      <c r="AB11" s="59"/>
      <c r="AC11" s="58" t="s">
        <v>55</v>
      </c>
      <c r="AD11" s="59"/>
      <c r="AE11" s="72">
        <v>46206</v>
      </c>
      <c r="AF11" s="73"/>
      <c r="AG11" s="74">
        <v>46213</v>
      </c>
      <c r="AH11" s="73"/>
      <c r="AI11" s="75">
        <v>46220</v>
      </c>
      <c r="AJ11" s="76"/>
      <c r="AK11" s="58">
        <v>46227</v>
      </c>
      <c r="AL11" s="59"/>
      <c r="AM11" s="58">
        <v>46234</v>
      </c>
      <c r="AN11" s="59"/>
      <c r="AO11" s="58"/>
      <c r="AP11" s="59"/>
      <c r="AQ11" s="58">
        <v>46248</v>
      </c>
      <c r="AR11" s="59"/>
      <c r="AS11" s="58">
        <v>46255</v>
      </c>
      <c r="AT11" s="59"/>
      <c r="AU11" s="58">
        <v>46262</v>
      </c>
      <c r="AV11" s="59"/>
      <c r="AW11" s="58">
        <v>46269</v>
      </c>
      <c r="AX11" s="59"/>
      <c r="AY11" s="58">
        <v>46276</v>
      </c>
      <c r="AZ11" s="59"/>
      <c r="BA11" s="58">
        <v>46283</v>
      </c>
      <c r="BB11" s="59"/>
      <c r="BC11" s="58">
        <v>46290</v>
      </c>
      <c r="BD11" s="59"/>
      <c r="BE11" s="58"/>
      <c r="BF11" s="59"/>
      <c r="BG11" s="58"/>
      <c r="BH11" s="59"/>
      <c r="BI11" s="58"/>
      <c r="BJ11" s="59"/>
      <c r="BK11" s="58"/>
      <c r="BL11" s="59"/>
      <c r="BM11" s="58"/>
      <c r="BN11" s="59"/>
      <c r="BO11" s="58"/>
      <c r="BP11" s="59"/>
      <c r="BQ11" s="62"/>
      <c r="BR11" s="62"/>
      <c r="BS11" s="62"/>
      <c r="BT11" s="62"/>
      <c r="BU11" s="62"/>
      <c r="BV11" s="97"/>
    </row>
    <row r="12" spans="2:74" s="6" customFormat="1" ht="15" customHeight="1" x14ac:dyDescent="0.25">
      <c r="B12" s="84"/>
      <c r="C12" s="87"/>
      <c r="D12" s="94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6"/>
      <c r="Q12" s="21" t="s">
        <v>14</v>
      </c>
      <c r="R12" s="21" t="s">
        <v>15</v>
      </c>
      <c r="S12" s="21" t="s">
        <v>14</v>
      </c>
      <c r="T12" s="21" t="s">
        <v>15</v>
      </c>
      <c r="U12" s="21" t="s">
        <v>14</v>
      </c>
      <c r="V12" s="21" t="s">
        <v>15</v>
      </c>
      <c r="W12" s="21" t="s">
        <v>14</v>
      </c>
      <c r="X12" s="21" t="s">
        <v>15</v>
      </c>
      <c r="Y12" s="21" t="s">
        <v>14</v>
      </c>
      <c r="Z12" s="21" t="s">
        <v>15</v>
      </c>
      <c r="AA12" s="21" t="s">
        <v>14</v>
      </c>
      <c r="AB12" s="21" t="s">
        <v>15</v>
      </c>
      <c r="AC12" s="21" t="s">
        <v>14</v>
      </c>
      <c r="AD12" s="21" t="s">
        <v>15</v>
      </c>
      <c r="AE12" s="21" t="s">
        <v>14</v>
      </c>
      <c r="AF12" s="21" t="s">
        <v>15</v>
      </c>
      <c r="AG12" s="21" t="s">
        <v>14</v>
      </c>
      <c r="AH12" s="21" t="s">
        <v>15</v>
      </c>
      <c r="AI12" s="21" t="s">
        <v>14</v>
      </c>
      <c r="AJ12" s="21" t="s">
        <v>15</v>
      </c>
      <c r="AK12" s="21" t="s">
        <v>14</v>
      </c>
      <c r="AL12" s="21" t="s">
        <v>15</v>
      </c>
      <c r="AM12" s="21" t="s">
        <v>14</v>
      </c>
      <c r="AN12" s="21" t="s">
        <v>15</v>
      </c>
      <c r="AO12" s="21" t="s">
        <v>14</v>
      </c>
      <c r="AP12" s="21" t="s">
        <v>15</v>
      </c>
      <c r="AQ12" s="21" t="s">
        <v>14</v>
      </c>
      <c r="AR12" s="21" t="s">
        <v>15</v>
      </c>
      <c r="AS12" s="21" t="s">
        <v>14</v>
      </c>
      <c r="AT12" s="21" t="s">
        <v>15</v>
      </c>
      <c r="AU12" s="21" t="s">
        <v>14</v>
      </c>
      <c r="AV12" s="21" t="s">
        <v>15</v>
      </c>
      <c r="AW12" s="21" t="s">
        <v>14</v>
      </c>
      <c r="AX12" s="21" t="s">
        <v>15</v>
      </c>
      <c r="AY12" s="21" t="s">
        <v>14</v>
      </c>
      <c r="AZ12" s="21" t="s">
        <v>15</v>
      </c>
      <c r="BA12" s="21" t="s">
        <v>14</v>
      </c>
      <c r="BB12" s="21" t="s">
        <v>15</v>
      </c>
      <c r="BC12" s="21" t="s">
        <v>14</v>
      </c>
      <c r="BD12" s="21" t="s">
        <v>15</v>
      </c>
      <c r="BE12" s="21" t="s">
        <v>14</v>
      </c>
      <c r="BF12" s="21" t="s">
        <v>15</v>
      </c>
      <c r="BG12" s="21" t="s">
        <v>14</v>
      </c>
      <c r="BH12" s="21" t="s">
        <v>15</v>
      </c>
      <c r="BI12" s="21" t="s">
        <v>14</v>
      </c>
      <c r="BJ12" s="21" t="s">
        <v>15</v>
      </c>
      <c r="BK12" s="21" t="s">
        <v>14</v>
      </c>
      <c r="BL12" s="21" t="s">
        <v>15</v>
      </c>
      <c r="BM12" s="21" t="s">
        <v>14</v>
      </c>
      <c r="BN12" s="21" t="s">
        <v>15</v>
      </c>
      <c r="BO12" s="21" t="s">
        <v>14</v>
      </c>
      <c r="BP12" s="21" t="s">
        <v>15</v>
      </c>
      <c r="BQ12" s="60" t="s">
        <v>16</v>
      </c>
      <c r="BR12" s="61"/>
      <c r="BS12" s="62" t="s">
        <v>17</v>
      </c>
      <c r="BT12" s="62"/>
      <c r="BU12" s="63" t="s">
        <v>18</v>
      </c>
      <c r="BV12" s="64"/>
    </row>
    <row r="13" spans="2:74" s="6" customFormat="1" ht="15" customHeight="1" x14ac:dyDescent="0.25">
      <c r="B13" s="20">
        <v>1</v>
      </c>
      <c r="C13" s="41" t="s">
        <v>67</v>
      </c>
      <c r="D13" s="54" t="s">
        <v>68</v>
      </c>
      <c r="E13" s="54"/>
      <c r="F13" s="54"/>
      <c r="G13" s="54"/>
      <c r="H13" s="54"/>
      <c r="I13" s="54"/>
      <c r="J13" s="54"/>
      <c r="K13" s="54"/>
      <c r="L13" s="54"/>
      <c r="M13" s="54" t="s">
        <v>69</v>
      </c>
      <c r="N13" s="54"/>
      <c r="O13" s="54"/>
      <c r="P13" s="54"/>
      <c r="Q13" s="33"/>
      <c r="R13" s="21"/>
      <c r="S13" s="21"/>
      <c r="T13" s="21"/>
      <c r="U13" s="33"/>
      <c r="V13" s="21"/>
      <c r="W13" s="21"/>
      <c r="X13" s="21"/>
      <c r="Y13" s="21"/>
      <c r="Z13" s="21"/>
      <c r="AA13" s="21"/>
      <c r="AB13" s="21"/>
      <c r="AC13" s="21"/>
      <c r="AD13" s="21"/>
      <c r="AF13" s="34" t="s">
        <v>215</v>
      </c>
      <c r="AG13" s="21"/>
      <c r="AH13" s="21" t="s">
        <v>214</v>
      </c>
      <c r="AI13" s="65" t="s">
        <v>217</v>
      </c>
      <c r="AJ13" s="66"/>
      <c r="AK13" s="21"/>
      <c r="AL13" s="21" t="s">
        <v>215</v>
      </c>
      <c r="AM13" s="21"/>
      <c r="AN13" s="21" t="s">
        <v>214</v>
      </c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"/>
      <c r="BQ13" s="55">
        <f>COUNTIF(Q13:BP13,"CE")</f>
        <v>0</v>
      </c>
      <c r="BR13" s="56"/>
      <c r="BS13" s="55">
        <f>COUNTIF(Q13:BP13,"F")</f>
        <v>2</v>
      </c>
      <c r="BT13" s="56"/>
      <c r="BU13" s="55">
        <f>BQ13+BS13</f>
        <v>2</v>
      </c>
      <c r="BV13" s="57"/>
    </row>
    <row r="14" spans="2:74" s="6" customFormat="1" ht="15" customHeight="1" x14ac:dyDescent="0.25">
      <c r="B14" s="20">
        <v>2</v>
      </c>
      <c r="C14" s="41" t="s">
        <v>201</v>
      </c>
      <c r="D14" s="54" t="s">
        <v>202</v>
      </c>
      <c r="E14" s="54"/>
      <c r="F14" s="54"/>
      <c r="G14" s="54"/>
      <c r="H14" s="54"/>
      <c r="I14" s="54"/>
      <c r="J14" s="54"/>
      <c r="K14" s="54"/>
      <c r="L14" s="54"/>
      <c r="M14" s="54" t="s">
        <v>203</v>
      </c>
      <c r="N14" s="54"/>
      <c r="O14" s="54"/>
      <c r="P14" s="54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F14" s="21" t="s">
        <v>214</v>
      </c>
      <c r="AG14" s="21"/>
      <c r="AH14" s="21" t="s">
        <v>215</v>
      </c>
      <c r="AI14" s="67"/>
      <c r="AJ14" s="68"/>
      <c r="AK14" s="21"/>
      <c r="AL14" s="21" t="s">
        <v>214</v>
      </c>
      <c r="AM14" s="21"/>
      <c r="AN14" s="21" t="s">
        <v>215</v>
      </c>
      <c r="AO14" s="42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1"/>
      <c r="BQ14" s="55">
        <f t="shared" ref="BQ14:BQ46" si="0">COUNTIF(Q14:BP14,"CE")</f>
        <v>0</v>
      </c>
      <c r="BR14" s="56"/>
      <c r="BS14" s="55">
        <f t="shared" ref="BS14:BS46" si="1">COUNTIF(Q14:BP14,"F")</f>
        <v>2</v>
      </c>
      <c r="BT14" s="56"/>
      <c r="BU14" s="55">
        <f t="shared" ref="BU14:BU22" si="2">BQ14+BS14</f>
        <v>2</v>
      </c>
      <c r="BV14" s="57"/>
    </row>
    <row r="15" spans="2:74" s="6" customFormat="1" ht="15" customHeight="1" x14ac:dyDescent="0.25">
      <c r="B15" s="20">
        <v>3</v>
      </c>
      <c r="C15" s="41" t="s">
        <v>123</v>
      </c>
      <c r="D15" s="54" t="s">
        <v>124</v>
      </c>
      <c r="E15" s="54"/>
      <c r="F15" s="54"/>
      <c r="G15" s="54"/>
      <c r="H15" s="54"/>
      <c r="I15" s="54"/>
      <c r="J15" s="54"/>
      <c r="K15" s="54"/>
      <c r="L15" s="54"/>
      <c r="M15" s="54" t="s">
        <v>125</v>
      </c>
      <c r="N15" s="54"/>
      <c r="O15" s="54"/>
      <c r="P15" s="54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F15" s="21" t="s">
        <v>215</v>
      </c>
      <c r="AG15" s="21"/>
      <c r="AH15" s="21" t="s">
        <v>214</v>
      </c>
      <c r="AI15" s="67"/>
      <c r="AJ15" s="68"/>
      <c r="AK15" s="21"/>
      <c r="AL15" s="21" t="s">
        <v>215</v>
      </c>
      <c r="AM15" s="21"/>
      <c r="AN15" s="21" t="s">
        <v>214</v>
      </c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1"/>
      <c r="BQ15" s="55">
        <f t="shared" si="0"/>
        <v>0</v>
      </c>
      <c r="BR15" s="56"/>
      <c r="BS15" s="55">
        <f t="shared" si="1"/>
        <v>2</v>
      </c>
      <c r="BT15" s="56"/>
      <c r="BU15" s="55">
        <f t="shared" si="2"/>
        <v>2</v>
      </c>
      <c r="BV15" s="57"/>
    </row>
    <row r="16" spans="2:74" s="6" customFormat="1" ht="15" customHeight="1" x14ac:dyDescent="0.25">
      <c r="B16" s="20">
        <v>4</v>
      </c>
      <c r="C16" s="41" t="s">
        <v>134</v>
      </c>
      <c r="D16" s="54" t="s">
        <v>135</v>
      </c>
      <c r="E16" s="54"/>
      <c r="F16" s="54"/>
      <c r="G16" s="54"/>
      <c r="H16" s="54"/>
      <c r="I16" s="54"/>
      <c r="J16" s="54"/>
      <c r="K16" s="54"/>
      <c r="L16" s="54"/>
      <c r="M16" s="54" t="s">
        <v>136</v>
      </c>
      <c r="N16" s="54"/>
      <c r="O16" s="54"/>
      <c r="P16" s="54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F16" s="21" t="s">
        <v>214</v>
      </c>
      <c r="AG16" s="21"/>
      <c r="AH16" s="21" t="s">
        <v>214</v>
      </c>
      <c r="AI16" s="67"/>
      <c r="AJ16" s="68"/>
      <c r="AK16" s="21"/>
      <c r="AL16" s="21" t="s">
        <v>215</v>
      </c>
      <c r="AM16" s="21"/>
      <c r="AN16" s="21" t="s">
        <v>214</v>
      </c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1"/>
      <c r="BQ16" s="55">
        <f t="shared" si="0"/>
        <v>0</v>
      </c>
      <c r="BR16" s="56"/>
      <c r="BS16" s="55">
        <f t="shared" si="1"/>
        <v>3</v>
      </c>
      <c r="BT16" s="56"/>
      <c r="BU16" s="55">
        <f t="shared" si="2"/>
        <v>3</v>
      </c>
      <c r="BV16" s="57"/>
    </row>
    <row r="17" spans="2:74" s="6" customFormat="1" ht="15" hidden="1" customHeight="1" x14ac:dyDescent="0.25">
      <c r="B17" s="43">
        <v>5</v>
      </c>
      <c r="C17" s="44" t="s">
        <v>73</v>
      </c>
      <c r="D17" s="133" t="s">
        <v>64</v>
      </c>
      <c r="E17" s="133"/>
      <c r="F17" s="133"/>
      <c r="G17" s="133"/>
      <c r="H17" s="133"/>
      <c r="I17" s="133"/>
      <c r="J17" s="133"/>
      <c r="K17" s="133"/>
      <c r="L17" s="133"/>
      <c r="M17" s="133" t="s">
        <v>74</v>
      </c>
      <c r="N17" s="133"/>
      <c r="O17" s="133"/>
      <c r="P17" s="133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F17" s="21" t="s">
        <v>214</v>
      </c>
      <c r="AG17" s="21"/>
      <c r="AH17" s="21" t="s">
        <v>214</v>
      </c>
      <c r="AI17" s="67"/>
      <c r="AJ17" s="68"/>
      <c r="AK17" s="21"/>
      <c r="AL17" s="21" t="s">
        <v>214</v>
      </c>
      <c r="AM17" s="21"/>
      <c r="AN17" s="21" t="s">
        <v>214</v>
      </c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1"/>
      <c r="BQ17" s="55">
        <f t="shared" si="0"/>
        <v>0</v>
      </c>
      <c r="BR17" s="56"/>
      <c r="BS17" s="55">
        <f t="shared" si="1"/>
        <v>4</v>
      </c>
      <c r="BT17" s="56"/>
      <c r="BU17" s="55">
        <f t="shared" si="2"/>
        <v>4</v>
      </c>
      <c r="BV17" s="57"/>
    </row>
    <row r="18" spans="2:74" s="6" customFormat="1" ht="15" customHeight="1" x14ac:dyDescent="0.25">
      <c r="B18" s="20">
        <v>6</v>
      </c>
      <c r="C18" s="41" t="s">
        <v>204</v>
      </c>
      <c r="D18" s="54" t="s">
        <v>205</v>
      </c>
      <c r="E18" s="54"/>
      <c r="F18" s="54"/>
      <c r="G18" s="54"/>
      <c r="H18" s="54"/>
      <c r="I18" s="54"/>
      <c r="J18" s="54"/>
      <c r="K18" s="54"/>
      <c r="L18" s="54"/>
      <c r="M18" s="54" t="s">
        <v>206</v>
      </c>
      <c r="N18" s="54"/>
      <c r="O18" s="54"/>
      <c r="P18" s="54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F18" s="21" t="s">
        <v>215</v>
      </c>
      <c r="AG18" s="21"/>
      <c r="AH18" s="21" t="s">
        <v>215</v>
      </c>
      <c r="AI18" s="67"/>
      <c r="AJ18" s="68"/>
      <c r="AK18" s="21"/>
      <c r="AL18" s="21" t="s">
        <v>215</v>
      </c>
      <c r="AM18" s="21"/>
      <c r="AN18" s="21" t="s">
        <v>215</v>
      </c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1"/>
      <c r="BQ18" s="55">
        <f t="shared" si="0"/>
        <v>0</v>
      </c>
      <c r="BR18" s="56"/>
      <c r="BS18" s="55">
        <f t="shared" si="1"/>
        <v>0</v>
      </c>
      <c r="BT18" s="56"/>
      <c r="BU18" s="55">
        <f t="shared" si="2"/>
        <v>0</v>
      </c>
      <c r="BV18" s="57"/>
    </row>
    <row r="19" spans="2:74" s="6" customFormat="1" ht="15" customHeight="1" x14ac:dyDescent="0.25">
      <c r="B19" s="20">
        <v>7</v>
      </c>
      <c r="C19" s="41" t="s">
        <v>102</v>
      </c>
      <c r="D19" s="54" t="s">
        <v>103</v>
      </c>
      <c r="E19" s="54"/>
      <c r="F19" s="54"/>
      <c r="G19" s="54"/>
      <c r="H19" s="54"/>
      <c r="I19" s="54"/>
      <c r="J19" s="54"/>
      <c r="K19" s="54"/>
      <c r="L19" s="54"/>
      <c r="M19" s="54" t="s">
        <v>104</v>
      </c>
      <c r="N19" s="54"/>
      <c r="O19" s="54"/>
      <c r="P19" s="54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F19" s="21" t="s">
        <v>214</v>
      </c>
      <c r="AG19" s="21"/>
      <c r="AH19" s="21" t="s">
        <v>214</v>
      </c>
      <c r="AI19" s="67"/>
      <c r="AJ19" s="68"/>
      <c r="AK19" s="21"/>
      <c r="AL19" s="21" t="s">
        <v>214</v>
      </c>
      <c r="AM19" s="21"/>
      <c r="AN19" s="21" t="s">
        <v>214</v>
      </c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1"/>
      <c r="BQ19" s="55">
        <f t="shared" si="0"/>
        <v>0</v>
      </c>
      <c r="BR19" s="56"/>
      <c r="BS19" s="55">
        <f t="shared" si="1"/>
        <v>4</v>
      </c>
      <c r="BT19" s="56"/>
      <c r="BU19" s="55">
        <f t="shared" si="2"/>
        <v>4</v>
      </c>
      <c r="BV19" s="57"/>
    </row>
    <row r="20" spans="2:74" s="6" customFormat="1" ht="15" customHeight="1" x14ac:dyDescent="0.25">
      <c r="B20" s="20">
        <v>8</v>
      </c>
      <c r="C20" s="41" t="s">
        <v>105</v>
      </c>
      <c r="D20" s="54" t="s">
        <v>106</v>
      </c>
      <c r="E20" s="54"/>
      <c r="F20" s="54"/>
      <c r="G20" s="54"/>
      <c r="H20" s="54"/>
      <c r="I20" s="54"/>
      <c r="J20" s="54"/>
      <c r="K20" s="54"/>
      <c r="L20" s="54"/>
      <c r="M20" s="54" t="s">
        <v>107</v>
      </c>
      <c r="N20" s="54"/>
      <c r="O20" s="54"/>
      <c r="P20" s="54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F20" s="21" t="s">
        <v>215</v>
      </c>
      <c r="AG20" s="21"/>
      <c r="AH20" s="21" t="s">
        <v>215</v>
      </c>
      <c r="AI20" s="67"/>
      <c r="AJ20" s="68"/>
      <c r="AK20" s="21"/>
      <c r="AL20" s="21" t="s">
        <v>215</v>
      </c>
      <c r="AM20" s="21"/>
      <c r="AN20" s="21" t="s">
        <v>215</v>
      </c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1"/>
      <c r="BQ20" s="55">
        <f t="shared" si="0"/>
        <v>0</v>
      </c>
      <c r="BR20" s="56"/>
      <c r="BS20" s="55">
        <f t="shared" si="1"/>
        <v>0</v>
      </c>
      <c r="BT20" s="56"/>
      <c r="BU20" s="55">
        <f t="shared" si="2"/>
        <v>0</v>
      </c>
      <c r="BV20" s="57"/>
    </row>
    <row r="21" spans="2:74" s="6" customFormat="1" ht="15" customHeight="1" x14ac:dyDescent="0.25">
      <c r="B21" s="20">
        <v>9</v>
      </c>
      <c r="C21" s="41" t="s">
        <v>87</v>
      </c>
      <c r="D21" s="54" t="s">
        <v>88</v>
      </c>
      <c r="E21" s="54"/>
      <c r="F21" s="54"/>
      <c r="G21" s="54"/>
      <c r="H21" s="54"/>
      <c r="I21" s="54"/>
      <c r="J21" s="54"/>
      <c r="K21" s="54"/>
      <c r="L21" s="54"/>
      <c r="M21" s="54" t="s">
        <v>89</v>
      </c>
      <c r="N21" s="54"/>
      <c r="O21" s="54"/>
      <c r="P21" s="54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F21" s="21" t="s">
        <v>215</v>
      </c>
      <c r="AG21" s="21"/>
      <c r="AH21" s="21" t="s">
        <v>215</v>
      </c>
      <c r="AI21" s="67"/>
      <c r="AJ21" s="68"/>
      <c r="AK21" s="21"/>
      <c r="AL21" s="21" t="s">
        <v>215</v>
      </c>
      <c r="AM21" s="21"/>
      <c r="AN21" s="21" t="s">
        <v>215</v>
      </c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1"/>
      <c r="BQ21" s="55">
        <f t="shared" si="0"/>
        <v>0</v>
      </c>
      <c r="BR21" s="56"/>
      <c r="BS21" s="55">
        <f t="shared" si="1"/>
        <v>0</v>
      </c>
      <c r="BT21" s="56"/>
      <c r="BU21" s="55">
        <f t="shared" si="2"/>
        <v>0</v>
      </c>
      <c r="BV21" s="57"/>
    </row>
    <row r="22" spans="2:74" s="6" customFormat="1" ht="15" hidden="1" customHeight="1" x14ac:dyDescent="0.25">
      <c r="B22" s="43">
        <v>10</v>
      </c>
      <c r="C22" s="44" t="s">
        <v>154</v>
      </c>
      <c r="D22" s="133" t="s">
        <v>155</v>
      </c>
      <c r="E22" s="133"/>
      <c r="F22" s="133"/>
      <c r="G22" s="133"/>
      <c r="H22" s="133"/>
      <c r="I22" s="133"/>
      <c r="J22" s="133"/>
      <c r="K22" s="133"/>
      <c r="L22" s="133"/>
      <c r="M22" s="133" t="s">
        <v>156</v>
      </c>
      <c r="N22" s="133"/>
      <c r="O22" s="133"/>
      <c r="P22" s="133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F22" s="21" t="s">
        <v>214</v>
      </c>
      <c r="AG22" s="21"/>
      <c r="AH22" s="21" t="s">
        <v>214</v>
      </c>
      <c r="AI22" s="67"/>
      <c r="AJ22" s="68"/>
      <c r="AK22" s="21"/>
      <c r="AL22" s="21" t="s">
        <v>214</v>
      </c>
      <c r="AM22" s="21"/>
      <c r="AN22" s="21" t="s">
        <v>214</v>
      </c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1"/>
      <c r="BQ22" s="55">
        <f t="shared" si="0"/>
        <v>0</v>
      </c>
      <c r="BR22" s="56"/>
      <c r="BS22" s="55">
        <f t="shared" si="1"/>
        <v>4</v>
      </c>
      <c r="BT22" s="56"/>
      <c r="BU22" s="55">
        <f t="shared" si="2"/>
        <v>4</v>
      </c>
      <c r="BV22" s="57"/>
    </row>
    <row r="23" spans="2:74" s="24" customFormat="1" ht="15" customHeight="1" x14ac:dyDescent="0.25">
      <c r="B23" s="20">
        <v>11</v>
      </c>
      <c r="C23" s="41" t="s">
        <v>117</v>
      </c>
      <c r="D23" s="54" t="s">
        <v>118</v>
      </c>
      <c r="E23" s="54"/>
      <c r="F23" s="54"/>
      <c r="G23" s="54"/>
      <c r="H23" s="54"/>
      <c r="I23" s="54"/>
      <c r="J23" s="54"/>
      <c r="K23" s="54"/>
      <c r="L23" s="54"/>
      <c r="M23" s="54" t="s">
        <v>119</v>
      </c>
      <c r="N23" s="54"/>
      <c r="O23" s="54"/>
      <c r="P23" s="54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F23" s="21" t="s">
        <v>215</v>
      </c>
      <c r="AG23" s="21"/>
      <c r="AH23" s="21" t="s">
        <v>215</v>
      </c>
      <c r="AI23" s="67"/>
      <c r="AJ23" s="68"/>
      <c r="AK23" s="21"/>
      <c r="AL23" s="21" t="s">
        <v>215</v>
      </c>
      <c r="AM23" s="21"/>
      <c r="AN23" s="21" t="s">
        <v>215</v>
      </c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1"/>
      <c r="BQ23" s="55">
        <f t="shared" si="0"/>
        <v>0</v>
      </c>
      <c r="BR23" s="56"/>
      <c r="BS23" s="55">
        <f t="shared" si="1"/>
        <v>0</v>
      </c>
      <c r="BT23" s="56"/>
      <c r="BU23" s="55">
        <f t="shared" ref="BU23:BU45" si="3">BQ23+BS23</f>
        <v>0</v>
      </c>
      <c r="BV23" s="57"/>
    </row>
    <row r="24" spans="2:74" s="6" customFormat="1" ht="15" hidden="1" customHeight="1" x14ac:dyDescent="0.25">
      <c r="B24" s="43">
        <v>12</v>
      </c>
      <c r="C24" s="44" t="s">
        <v>189</v>
      </c>
      <c r="D24" s="133" t="s">
        <v>190</v>
      </c>
      <c r="E24" s="133"/>
      <c r="F24" s="133"/>
      <c r="G24" s="133"/>
      <c r="H24" s="133"/>
      <c r="I24" s="133"/>
      <c r="J24" s="133"/>
      <c r="K24" s="133"/>
      <c r="L24" s="133"/>
      <c r="M24" s="133" t="s">
        <v>191</v>
      </c>
      <c r="N24" s="133"/>
      <c r="O24" s="133"/>
      <c r="P24" s="133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F24" s="21" t="s">
        <v>214</v>
      </c>
      <c r="AG24" s="21"/>
      <c r="AH24" s="21" t="s">
        <v>214</v>
      </c>
      <c r="AI24" s="67"/>
      <c r="AJ24" s="68"/>
      <c r="AK24" s="21"/>
      <c r="AL24" s="21" t="s">
        <v>214</v>
      </c>
      <c r="AM24" s="21"/>
      <c r="AN24" s="21" t="s">
        <v>214</v>
      </c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1"/>
      <c r="BQ24" s="55">
        <f t="shared" si="0"/>
        <v>0</v>
      </c>
      <c r="BR24" s="56"/>
      <c r="BS24" s="55">
        <f t="shared" si="1"/>
        <v>4</v>
      </c>
      <c r="BT24" s="56"/>
      <c r="BU24" s="55">
        <f t="shared" si="3"/>
        <v>4</v>
      </c>
      <c r="BV24" s="57"/>
    </row>
    <row r="25" spans="2:74" s="6" customFormat="1" ht="15" customHeight="1" x14ac:dyDescent="0.25">
      <c r="B25" s="20">
        <v>13</v>
      </c>
      <c r="C25" s="41" t="s">
        <v>142</v>
      </c>
      <c r="D25" s="54" t="s">
        <v>143</v>
      </c>
      <c r="E25" s="54"/>
      <c r="F25" s="54"/>
      <c r="G25" s="54"/>
      <c r="H25" s="54"/>
      <c r="I25" s="54"/>
      <c r="J25" s="54"/>
      <c r="K25" s="54"/>
      <c r="L25" s="54"/>
      <c r="M25" s="54" t="s">
        <v>144</v>
      </c>
      <c r="N25" s="54"/>
      <c r="O25" s="54"/>
      <c r="P25" s="54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F25" s="21" t="s">
        <v>214</v>
      </c>
      <c r="AG25" s="21"/>
      <c r="AH25" s="21" t="s">
        <v>215</v>
      </c>
      <c r="AI25" s="67"/>
      <c r="AJ25" s="68"/>
      <c r="AK25" s="21"/>
      <c r="AL25" s="21" t="s">
        <v>215</v>
      </c>
      <c r="AM25" s="21"/>
      <c r="AN25" s="21" t="s">
        <v>215</v>
      </c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1"/>
      <c r="BQ25" s="55">
        <f t="shared" si="0"/>
        <v>0</v>
      </c>
      <c r="BR25" s="56"/>
      <c r="BS25" s="55">
        <f t="shared" si="1"/>
        <v>1</v>
      </c>
      <c r="BT25" s="56"/>
      <c r="BU25" s="55">
        <f t="shared" si="3"/>
        <v>1</v>
      </c>
      <c r="BV25" s="57"/>
    </row>
    <row r="26" spans="2:74" ht="15" customHeight="1" x14ac:dyDescent="0.25">
      <c r="B26" s="20">
        <v>14</v>
      </c>
      <c r="C26" s="41" t="s">
        <v>151</v>
      </c>
      <c r="D26" s="54" t="s">
        <v>152</v>
      </c>
      <c r="E26" s="54"/>
      <c r="F26" s="54"/>
      <c r="G26" s="54"/>
      <c r="H26" s="54"/>
      <c r="I26" s="54"/>
      <c r="J26" s="54"/>
      <c r="K26" s="54"/>
      <c r="L26" s="54"/>
      <c r="M26" s="54" t="s">
        <v>153</v>
      </c>
      <c r="N26" s="54"/>
      <c r="O26" s="54"/>
      <c r="P26" s="54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F26" s="21" t="s">
        <v>215</v>
      </c>
      <c r="AG26" s="21"/>
      <c r="AH26" s="21" t="s">
        <v>215</v>
      </c>
      <c r="AI26" s="67"/>
      <c r="AJ26" s="68"/>
      <c r="AK26" s="21"/>
      <c r="AL26" s="21" t="s">
        <v>215</v>
      </c>
      <c r="AM26" s="21"/>
      <c r="AN26" s="21" t="s">
        <v>215</v>
      </c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1"/>
      <c r="BQ26" s="55">
        <f t="shared" si="0"/>
        <v>0</v>
      </c>
      <c r="BR26" s="56"/>
      <c r="BS26" s="55">
        <f t="shared" si="1"/>
        <v>0</v>
      </c>
      <c r="BT26" s="56"/>
      <c r="BU26" s="55">
        <f t="shared" si="3"/>
        <v>0</v>
      </c>
      <c r="BV26" s="57"/>
    </row>
    <row r="27" spans="2:74" ht="15" customHeight="1" x14ac:dyDescent="0.25">
      <c r="B27" s="20">
        <v>15</v>
      </c>
      <c r="C27" s="41" t="s">
        <v>128</v>
      </c>
      <c r="D27" s="54" t="s">
        <v>129</v>
      </c>
      <c r="E27" s="54"/>
      <c r="F27" s="54"/>
      <c r="G27" s="54"/>
      <c r="H27" s="54"/>
      <c r="I27" s="54"/>
      <c r="J27" s="54"/>
      <c r="K27" s="54"/>
      <c r="L27" s="54"/>
      <c r="M27" s="54" t="s">
        <v>130</v>
      </c>
      <c r="N27" s="54"/>
      <c r="O27" s="54"/>
      <c r="P27" s="54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F27" s="21" t="s">
        <v>214</v>
      </c>
      <c r="AG27" s="21"/>
      <c r="AH27" s="21" t="s">
        <v>215</v>
      </c>
      <c r="AI27" s="67"/>
      <c r="AJ27" s="68"/>
      <c r="AK27" s="21"/>
      <c r="AL27" s="21" t="s">
        <v>215</v>
      </c>
      <c r="AM27" s="21"/>
      <c r="AN27" s="21" t="s">
        <v>215</v>
      </c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6"/>
      <c r="BQ27" s="55">
        <f t="shared" si="0"/>
        <v>0</v>
      </c>
      <c r="BR27" s="56"/>
      <c r="BS27" s="55">
        <f t="shared" si="1"/>
        <v>1</v>
      </c>
      <c r="BT27" s="56"/>
      <c r="BU27" s="55">
        <f t="shared" si="3"/>
        <v>1</v>
      </c>
      <c r="BV27" s="57"/>
    </row>
    <row r="28" spans="2:74" ht="15" customHeight="1" x14ac:dyDescent="0.25">
      <c r="B28" s="20">
        <v>16</v>
      </c>
      <c r="C28" s="41" t="s">
        <v>163</v>
      </c>
      <c r="D28" s="54" t="s">
        <v>129</v>
      </c>
      <c r="E28" s="54"/>
      <c r="F28" s="54"/>
      <c r="G28" s="54"/>
      <c r="H28" s="54"/>
      <c r="I28" s="54"/>
      <c r="J28" s="54"/>
      <c r="K28" s="54"/>
      <c r="L28" s="54"/>
      <c r="M28" s="54" t="s">
        <v>164</v>
      </c>
      <c r="N28" s="54"/>
      <c r="O28" s="54"/>
      <c r="P28" s="54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F28" s="21" t="s">
        <v>215</v>
      </c>
      <c r="AG28" s="21"/>
      <c r="AH28" s="21" t="s">
        <v>215</v>
      </c>
      <c r="AI28" s="67"/>
      <c r="AJ28" s="68"/>
      <c r="AK28" s="21"/>
      <c r="AL28" s="21" t="s">
        <v>215</v>
      </c>
      <c r="AM28" s="21"/>
      <c r="AN28" s="21" t="s">
        <v>215</v>
      </c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6"/>
      <c r="BQ28" s="55">
        <f t="shared" si="0"/>
        <v>0</v>
      </c>
      <c r="BR28" s="56"/>
      <c r="BS28" s="55">
        <f t="shared" si="1"/>
        <v>0</v>
      </c>
      <c r="BT28" s="56"/>
      <c r="BU28" s="55">
        <f t="shared" si="3"/>
        <v>0</v>
      </c>
      <c r="BV28" s="57"/>
    </row>
    <row r="29" spans="2:74" s="6" customFormat="1" ht="15" customHeight="1" x14ac:dyDescent="0.25">
      <c r="B29" s="20">
        <v>17</v>
      </c>
      <c r="C29" s="41" t="s">
        <v>99</v>
      </c>
      <c r="D29" s="54" t="s">
        <v>100</v>
      </c>
      <c r="E29" s="54"/>
      <c r="F29" s="54"/>
      <c r="G29" s="54"/>
      <c r="H29" s="54"/>
      <c r="I29" s="54"/>
      <c r="J29" s="54"/>
      <c r="K29" s="54"/>
      <c r="L29" s="54"/>
      <c r="M29" s="54" t="s">
        <v>101</v>
      </c>
      <c r="N29" s="54"/>
      <c r="O29" s="54"/>
      <c r="P29" s="54"/>
      <c r="Q29" s="33"/>
      <c r="R29" s="21"/>
      <c r="S29" s="21"/>
      <c r="T29" s="21"/>
      <c r="U29" s="33"/>
      <c r="V29" s="21"/>
      <c r="W29" s="21"/>
      <c r="X29" s="21"/>
      <c r="Y29" s="21"/>
      <c r="Z29" s="21"/>
      <c r="AA29" s="21"/>
      <c r="AB29" s="21"/>
      <c r="AC29" s="21"/>
      <c r="AD29" s="21"/>
      <c r="AF29" s="34" t="s">
        <v>215</v>
      </c>
      <c r="AG29" s="21"/>
      <c r="AH29" s="21" t="s">
        <v>215</v>
      </c>
      <c r="AI29" s="67"/>
      <c r="AJ29" s="68"/>
      <c r="AK29" s="21"/>
      <c r="AL29" s="21" t="s">
        <v>214</v>
      </c>
      <c r="AM29" s="21"/>
      <c r="AN29" s="21" t="s">
        <v>215</v>
      </c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"/>
      <c r="BQ29" s="55">
        <f>COUNTIF(Q29:BP29,"CE")</f>
        <v>0</v>
      </c>
      <c r="BR29" s="56"/>
      <c r="BS29" s="55">
        <f>COUNTIF(Q29:BP29,"F")</f>
        <v>1</v>
      </c>
      <c r="BT29" s="56"/>
      <c r="BU29" s="55">
        <f>BQ29+BS29</f>
        <v>1</v>
      </c>
      <c r="BV29" s="57"/>
    </row>
    <row r="30" spans="2:74" s="6" customFormat="1" ht="15" customHeight="1" x14ac:dyDescent="0.25">
      <c r="B30" s="20">
        <v>18</v>
      </c>
      <c r="C30" s="41" t="s">
        <v>165</v>
      </c>
      <c r="D30" s="54" t="s">
        <v>166</v>
      </c>
      <c r="E30" s="54"/>
      <c r="F30" s="54"/>
      <c r="G30" s="54"/>
      <c r="H30" s="54"/>
      <c r="I30" s="54"/>
      <c r="J30" s="54"/>
      <c r="K30" s="54"/>
      <c r="L30" s="54"/>
      <c r="M30" s="54" t="s">
        <v>167</v>
      </c>
      <c r="N30" s="54"/>
      <c r="O30" s="54"/>
      <c r="P30" s="54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F30" s="21" t="s">
        <v>214</v>
      </c>
      <c r="AG30" s="21"/>
      <c r="AH30" s="21" t="s">
        <v>215</v>
      </c>
      <c r="AI30" s="67"/>
      <c r="AJ30" s="68"/>
      <c r="AK30" s="21"/>
      <c r="AL30" s="21" t="s">
        <v>214</v>
      </c>
      <c r="AM30" s="21"/>
      <c r="AN30" s="21" t="s">
        <v>215</v>
      </c>
      <c r="AO30" s="42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1"/>
      <c r="BQ30" s="55">
        <f t="shared" ref="BQ30:BQ44" si="4">COUNTIF(Q30:BP30,"CE")</f>
        <v>0</v>
      </c>
      <c r="BR30" s="56"/>
      <c r="BS30" s="55">
        <f t="shared" ref="BS30:BS44" si="5">COUNTIF(Q30:BP30,"F")</f>
        <v>2</v>
      </c>
      <c r="BT30" s="56"/>
      <c r="BU30" s="55">
        <f t="shared" ref="BU30:BU44" si="6">BQ30+BS30</f>
        <v>2</v>
      </c>
      <c r="BV30" s="57"/>
    </row>
    <row r="31" spans="2:74" s="6" customFormat="1" ht="15" hidden="1" customHeight="1" x14ac:dyDescent="0.25">
      <c r="B31" s="43">
        <v>19</v>
      </c>
      <c r="C31" s="44" t="s">
        <v>210</v>
      </c>
      <c r="D31" s="133" t="s">
        <v>211</v>
      </c>
      <c r="E31" s="133"/>
      <c r="F31" s="133"/>
      <c r="G31" s="133"/>
      <c r="H31" s="133"/>
      <c r="I31" s="133"/>
      <c r="J31" s="133"/>
      <c r="K31" s="133"/>
      <c r="L31" s="133"/>
      <c r="M31" s="133" t="s">
        <v>212</v>
      </c>
      <c r="N31" s="133"/>
      <c r="O31" s="133"/>
      <c r="P31" s="133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F31" s="21" t="s">
        <v>214</v>
      </c>
      <c r="AG31" s="21"/>
      <c r="AH31" s="21" t="s">
        <v>214</v>
      </c>
      <c r="AI31" s="67"/>
      <c r="AJ31" s="68"/>
      <c r="AK31" s="21"/>
      <c r="AL31" s="21" t="s">
        <v>214</v>
      </c>
      <c r="AM31" s="21"/>
      <c r="AN31" s="21" t="s">
        <v>214</v>
      </c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1"/>
      <c r="BQ31" s="55">
        <f t="shared" si="4"/>
        <v>0</v>
      </c>
      <c r="BR31" s="56"/>
      <c r="BS31" s="55">
        <f t="shared" si="5"/>
        <v>4</v>
      </c>
      <c r="BT31" s="56"/>
      <c r="BU31" s="55">
        <f t="shared" si="6"/>
        <v>4</v>
      </c>
      <c r="BV31" s="57"/>
    </row>
    <row r="32" spans="2:74" s="6" customFormat="1" ht="15.6" hidden="1" customHeight="1" x14ac:dyDescent="0.25">
      <c r="B32" s="43">
        <v>20</v>
      </c>
      <c r="C32" s="44" t="s">
        <v>157</v>
      </c>
      <c r="D32" s="133" t="s">
        <v>158</v>
      </c>
      <c r="E32" s="133"/>
      <c r="F32" s="133"/>
      <c r="G32" s="133"/>
      <c r="H32" s="133"/>
      <c r="I32" s="133"/>
      <c r="J32" s="133"/>
      <c r="K32" s="133"/>
      <c r="L32" s="133"/>
      <c r="M32" s="133" t="s">
        <v>159</v>
      </c>
      <c r="N32" s="133"/>
      <c r="O32" s="133"/>
      <c r="P32" s="133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F32" s="21" t="s">
        <v>214</v>
      </c>
      <c r="AG32" s="21"/>
      <c r="AH32" s="21" t="s">
        <v>214</v>
      </c>
      <c r="AI32" s="67"/>
      <c r="AJ32" s="68"/>
      <c r="AK32" s="21"/>
      <c r="AL32" s="21" t="s">
        <v>214</v>
      </c>
      <c r="AM32" s="21"/>
      <c r="AN32" s="21" t="s">
        <v>214</v>
      </c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1"/>
      <c r="BO32" s="22"/>
      <c r="BP32" s="1"/>
      <c r="BQ32" s="55">
        <f t="shared" si="4"/>
        <v>0</v>
      </c>
      <c r="BR32" s="56"/>
      <c r="BS32" s="55">
        <f t="shared" si="5"/>
        <v>4</v>
      </c>
      <c r="BT32" s="56"/>
      <c r="BU32" s="55">
        <f t="shared" si="6"/>
        <v>4</v>
      </c>
      <c r="BV32" s="57"/>
    </row>
    <row r="33" spans="2:74" s="6" customFormat="1" ht="15" customHeight="1" x14ac:dyDescent="0.25">
      <c r="B33" s="20">
        <v>21</v>
      </c>
      <c r="C33" s="41" t="s">
        <v>160</v>
      </c>
      <c r="D33" s="54" t="s">
        <v>161</v>
      </c>
      <c r="E33" s="54"/>
      <c r="F33" s="54"/>
      <c r="G33" s="54"/>
      <c r="H33" s="54"/>
      <c r="I33" s="54"/>
      <c r="J33" s="54"/>
      <c r="K33" s="54"/>
      <c r="L33" s="54"/>
      <c r="M33" s="54" t="s">
        <v>162</v>
      </c>
      <c r="N33" s="54"/>
      <c r="O33" s="54"/>
      <c r="P33" s="54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F33" s="21" t="s">
        <v>215</v>
      </c>
      <c r="AG33" s="21"/>
      <c r="AH33" s="21" t="s">
        <v>215</v>
      </c>
      <c r="AI33" s="67"/>
      <c r="AJ33" s="68"/>
      <c r="AK33" s="21"/>
      <c r="AL33" s="21" t="s">
        <v>215</v>
      </c>
      <c r="AM33" s="21"/>
      <c r="AN33" s="21" t="s">
        <v>215</v>
      </c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1"/>
      <c r="BO33" s="22"/>
      <c r="BP33" s="1"/>
      <c r="BQ33" s="55">
        <f t="shared" si="4"/>
        <v>0</v>
      </c>
      <c r="BR33" s="56"/>
      <c r="BS33" s="55">
        <f t="shared" si="5"/>
        <v>0</v>
      </c>
      <c r="BT33" s="56"/>
      <c r="BU33" s="55">
        <f t="shared" si="6"/>
        <v>0</v>
      </c>
      <c r="BV33" s="57"/>
    </row>
    <row r="34" spans="2:74" s="6" customFormat="1" ht="15" hidden="1" customHeight="1" x14ac:dyDescent="0.25">
      <c r="B34" s="43">
        <v>22</v>
      </c>
      <c r="C34" s="44" t="s">
        <v>70</v>
      </c>
      <c r="D34" s="133" t="s">
        <v>71</v>
      </c>
      <c r="E34" s="133"/>
      <c r="F34" s="133"/>
      <c r="G34" s="133"/>
      <c r="H34" s="133"/>
      <c r="I34" s="133"/>
      <c r="J34" s="133"/>
      <c r="K34" s="133"/>
      <c r="L34" s="133"/>
      <c r="M34" s="133" t="s">
        <v>72</v>
      </c>
      <c r="N34" s="133"/>
      <c r="O34" s="133"/>
      <c r="P34" s="133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F34" s="21" t="s">
        <v>214</v>
      </c>
      <c r="AG34" s="21"/>
      <c r="AH34" s="21" t="s">
        <v>214</v>
      </c>
      <c r="AI34" s="67"/>
      <c r="AJ34" s="68"/>
      <c r="AK34" s="21"/>
      <c r="AL34" s="21" t="s">
        <v>214</v>
      </c>
      <c r="AM34" s="21"/>
      <c r="AN34" s="21" t="s">
        <v>214</v>
      </c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1"/>
      <c r="BO34" s="22"/>
      <c r="BP34" s="1"/>
      <c r="BQ34" s="55">
        <f t="shared" si="4"/>
        <v>0</v>
      </c>
      <c r="BR34" s="56"/>
      <c r="BS34" s="55">
        <f t="shared" si="5"/>
        <v>4</v>
      </c>
      <c r="BT34" s="56"/>
      <c r="BU34" s="55">
        <f t="shared" si="6"/>
        <v>4</v>
      </c>
      <c r="BV34" s="57"/>
    </row>
    <row r="35" spans="2:74" s="6" customFormat="1" ht="15" hidden="1" customHeight="1" x14ac:dyDescent="0.25">
      <c r="B35" s="43">
        <v>23</v>
      </c>
      <c r="C35" s="44" t="s">
        <v>114</v>
      </c>
      <c r="D35" s="133" t="s">
        <v>115</v>
      </c>
      <c r="E35" s="133"/>
      <c r="F35" s="133"/>
      <c r="G35" s="133"/>
      <c r="H35" s="133"/>
      <c r="I35" s="133"/>
      <c r="J35" s="133"/>
      <c r="K35" s="133"/>
      <c r="L35" s="133"/>
      <c r="M35" s="133" t="s">
        <v>116</v>
      </c>
      <c r="N35" s="133"/>
      <c r="O35" s="133"/>
      <c r="P35" s="133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F35" s="21" t="s">
        <v>214</v>
      </c>
      <c r="AG35" s="21"/>
      <c r="AH35" s="21" t="s">
        <v>214</v>
      </c>
      <c r="AI35" s="67"/>
      <c r="AJ35" s="68"/>
      <c r="AK35" s="21"/>
      <c r="AL35" s="21" t="s">
        <v>214</v>
      </c>
      <c r="AM35" s="21"/>
      <c r="AN35" s="21" t="s">
        <v>214</v>
      </c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1"/>
      <c r="BO35" s="22"/>
      <c r="BP35" s="1"/>
      <c r="BQ35" s="55">
        <f t="shared" si="4"/>
        <v>0</v>
      </c>
      <c r="BR35" s="56"/>
      <c r="BS35" s="55">
        <f t="shared" si="5"/>
        <v>4</v>
      </c>
      <c r="BT35" s="56"/>
      <c r="BU35" s="55">
        <f t="shared" si="6"/>
        <v>4</v>
      </c>
      <c r="BV35" s="57"/>
    </row>
    <row r="36" spans="2:74" s="6" customFormat="1" ht="15" hidden="1" customHeight="1" x14ac:dyDescent="0.25">
      <c r="B36" s="43">
        <v>24</v>
      </c>
      <c r="C36" s="44" t="s">
        <v>198</v>
      </c>
      <c r="D36" s="133" t="s">
        <v>199</v>
      </c>
      <c r="E36" s="133"/>
      <c r="F36" s="133"/>
      <c r="G36" s="133"/>
      <c r="H36" s="133"/>
      <c r="I36" s="133"/>
      <c r="J36" s="133"/>
      <c r="K36" s="133"/>
      <c r="L36" s="133"/>
      <c r="M36" s="133" t="s">
        <v>200</v>
      </c>
      <c r="N36" s="133"/>
      <c r="O36" s="133"/>
      <c r="P36" s="133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F36" s="21" t="s">
        <v>214</v>
      </c>
      <c r="AG36" s="21"/>
      <c r="AH36" s="21" t="s">
        <v>214</v>
      </c>
      <c r="AI36" s="67"/>
      <c r="AJ36" s="68"/>
      <c r="AK36" s="21"/>
      <c r="AL36" s="21" t="s">
        <v>214</v>
      </c>
      <c r="AM36" s="21"/>
      <c r="AN36" s="21" t="s">
        <v>214</v>
      </c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1"/>
      <c r="BO36" s="22"/>
      <c r="BP36" s="1"/>
      <c r="BQ36" s="55">
        <f t="shared" si="4"/>
        <v>0</v>
      </c>
      <c r="BR36" s="56"/>
      <c r="BS36" s="55">
        <f t="shared" si="5"/>
        <v>4</v>
      </c>
      <c r="BT36" s="56"/>
      <c r="BU36" s="55">
        <f t="shared" si="6"/>
        <v>4</v>
      </c>
      <c r="BV36" s="57"/>
    </row>
    <row r="37" spans="2:74" s="6" customFormat="1" ht="15" customHeight="1" x14ac:dyDescent="0.25">
      <c r="B37" s="20">
        <v>25</v>
      </c>
      <c r="C37" s="41" t="s">
        <v>120</v>
      </c>
      <c r="D37" s="54" t="s">
        <v>121</v>
      </c>
      <c r="E37" s="54"/>
      <c r="F37" s="54"/>
      <c r="G37" s="54"/>
      <c r="H37" s="54"/>
      <c r="I37" s="54"/>
      <c r="J37" s="54"/>
      <c r="K37" s="54"/>
      <c r="L37" s="54"/>
      <c r="M37" s="54" t="s">
        <v>122</v>
      </c>
      <c r="N37" s="54"/>
      <c r="O37" s="54"/>
      <c r="P37" s="54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F37" s="21" t="s">
        <v>215</v>
      </c>
      <c r="AG37" s="21"/>
      <c r="AH37" s="21" t="s">
        <v>215</v>
      </c>
      <c r="AI37" s="67"/>
      <c r="AJ37" s="68"/>
      <c r="AK37" s="21"/>
      <c r="AL37" s="21" t="s">
        <v>215</v>
      </c>
      <c r="AM37" s="21"/>
      <c r="AN37" s="21" t="s">
        <v>215</v>
      </c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1"/>
      <c r="BO37" s="22"/>
      <c r="BP37" s="1"/>
      <c r="BQ37" s="55">
        <f t="shared" si="4"/>
        <v>0</v>
      </c>
      <c r="BR37" s="56"/>
      <c r="BS37" s="55">
        <f t="shared" si="5"/>
        <v>0</v>
      </c>
      <c r="BT37" s="56"/>
      <c r="BU37" s="55">
        <f t="shared" si="6"/>
        <v>0</v>
      </c>
      <c r="BV37" s="57"/>
    </row>
    <row r="38" spans="2:74" s="6" customFormat="1" ht="15" hidden="1" customHeight="1" x14ac:dyDescent="0.25">
      <c r="B38" s="43">
        <v>26</v>
      </c>
      <c r="C38" s="44" t="s">
        <v>131</v>
      </c>
      <c r="D38" s="133" t="s">
        <v>132</v>
      </c>
      <c r="E38" s="133"/>
      <c r="F38" s="133"/>
      <c r="G38" s="133"/>
      <c r="H38" s="133"/>
      <c r="I38" s="133"/>
      <c r="J38" s="133"/>
      <c r="K38" s="133"/>
      <c r="L38" s="133"/>
      <c r="M38" s="133" t="s">
        <v>133</v>
      </c>
      <c r="N38" s="133"/>
      <c r="O38" s="133"/>
      <c r="P38" s="133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F38" s="21" t="s">
        <v>214</v>
      </c>
      <c r="AG38" s="21"/>
      <c r="AH38" s="21" t="s">
        <v>214</v>
      </c>
      <c r="AI38" s="67"/>
      <c r="AJ38" s="68"/>
      <c r="AK38" s="22"/>
      <c r="AL38" s="1" t="s">
        <v>214</v>
      </c>
      <c r="AM38" s="22"/>
      <c r="AN38" s="1" t="s">
        <v>214</v>
      </c>
      <c r="AO38" s="22"/>
      <c r="AP38" s="1"/>
      <c r="AQ38" s="3"/>
      <c r="AR38" s="1"/>
      <c r="AS38" s="22"/>
      <c r="AT38" s="1"/>
      <c r="AU38" s="22"/>
      <c r="AV38" s="1"/>
      <c r="AW38" s="22"/>
      <c r="AX38" s="1"/>
      <c r="AY38" s="22"/>
      <c r="AZ38" s="1"/>
      <c r="BA38" s="22"/>
      <c r="BB38" s="1"/>
      <c r="BC38" s="22"/>
      <c r="BD38" s="4"/>
      <c r="BE38" s="3"/>
      <c r="BF38" s="1"/>
      <c r="BG38" s="22"/>
      <c r="BH38" s="1"/>
      <c r="BI38" s="22"/>
      <c r="BJ38" s="1"/>
      <c r="BK38" s="22"/>
      <c r="BL38" s="1"/>
      <c r="BM38" s="22"/>
      <c r="BN38" s="1"/>
      <c r="BO38" s="22"/>
      <c r="BP38" s="1"/>
      <c r="BQ38" s="55">
        <f t="shared" si="4"/>
        <v>0</v>
      </c>
      <c r="BR38" s="56"/>
      <c r="BS38" s="55">
        <f t="shared" si="5"/>
        <v>4</v>
      </c>
      <c r="BT38" s="56"/>
      <c r="BU38" s="55">
        <f t="shared" si="6"/>
        <v>4</v>
      </c>
      <c r="BV38" s="57"/>
    </row>
    <row r="39" spans="2:74" s="24" customFormat="1" ht="15" customHeight="1" x14ac:dyDescent="0.25">
      <c r="B39" s="20">
        <v>27</v>
      </c>
      <c r="C39" s="41" t="s">
        <v>137</v>
      </c>
      <c r="D39" s="54" t="s">
        <v>138</v>
      </c>
      <c r="E39" s="54"/>
      <c r="F39" s="54"/>
      <c r="G39" s="54"/>
      <c r="H39" s="54"/>
      <c r="I39" s="54"/>
      <c r="J39" s="54"/>
      <c r="K39" s="54"/>
      <c r="L39" s="54"/>
      <c r="M39" s="54" t="s">
        <v>139</v>
      </c>
      <c r="N39" s="54"/>
      <c r="O39" s="54"/>
      <c r="P39" s="54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F39" s="21" t="s">
        <v>215</v>
      </c>
      <c r="AG39" s="21"/>
      <c r="AH39" s="21" t="s">
        <v>215</v>
      </c>
      <c r="AI39" s="67"/>
      <c r="AJ39" s="68"/>
      <c r="AK39" s="22"/>
      <c r="AL39" s="1" t="s">
        <v>215</v>
      </c>
      <c r="AM39" s="22"/>
      <c r="AN39" s="1" t="s">
        <v>215</v>
      </c>
      <c r="AO39" s="22"/>
      <c r="AP39" s="1"/>
      <c r="AQ39" s="3"/>
      <c r="AR39" s="1"/>
      <c r="AS39" s="22"/>
      <c r="AT39" s="1"/>
      <c r="AU39" s="22"/>
      <c r="AV39" s="1"/>
      <c r="AW39" s="22"/>
      <c r="AX39" s="1"/>
      <c r="AY39" s="22"/>
      <c r="AZ39" s="1"/>
      <c r="BA39" s="22"/>
      <c r="BB39" s="1"/>
      <c r="BC39" s="22"/>
      <c r="BD39" s="4"/>
      <c r="BE39" s="3"/>
      <c r="BF39" s="1"/>
      <c r="BG39" s="22"/>
      <c r="BH39" s="1"/>
      <c r="BI39" s="22"/>
      <c r="BJ39" s="1"/>
      <c r="BK39" s="22"/>
      <c r="BL39" s="1"/>
      <c r="BM39" s="22"/>
      <c r="BN39" s="1"/>
      <c r="BO39" s="22"/>
      <c r="BP39" s="1"/>
      <c r="BQ39" s="55">
        <f t="shared" si="4"/>
        <v>0</v>
      </c>
      <c r="BR39" s="56"/>
      <c r="BS39" s="55">
        <f t="shared" si="5"/>
        <v>0</v>
      </c>
      <c r="BT39" s="56"/>
      <c r="BU39" s="55">
        <f t="shared" si="6"/>
        <v>0</v>
      </c>
      <c r="BV39" s="57"/>
    </row>
    <row r="40" spans="2:74" s="6" customFormat="1" ht="15" customHeight="1" x14ac:dyDescent="0.25">
      <c r="B40" s="20">
        <v>28</v>
      </c>
      <c r="C40" s="41" t="s">
        <v>207</v>
      </c>
      <c r="D40" s="54" t="s">
        <v>208</v>
      </c>
      <c r="E40" s="54"/>
      <c r="F40" s="54"/>
      <c r="G40" s="54"/>
      <c r="H40" s="54"/>
      <c r="I40" s="54"/>
      <c r="J40" s="54"/>
      <c r="K40" s="54"/>
      <c r="L40" s="54"/>
      <c r="M40" s="54" t="s">
        <v>209</v>
      </c>
      <c r="N40" s="54"/>
      <c r="O40" s="54"/>
      <c r="P40" s="54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F40" s="21" t="s">
        <v>215</v>
      </c>
      <c r="AG40" s="21"/>
      <c r="AH40" s="21" t="s">
        <v>216</v>
      </c>
      <c r="AI40" s="67"/>
      <c r="AJ40" s="68"/>
      <c r="AK40" s="22"/>
      <c r="AL40" s="1" t="s">
        <v>215</v>
      </c>
      <c r="AM40" s="22"/>
      <c r="AN40" s="1" t="s">
        <v>215</v>
      </c>
      <c r="AO40" s="22"/>
      <c r="AP40" s="1"/>
      <c r="AQ40" s="3"/>
      <c r="AR40" s="1"/>
      <c r="AS40" s="22"/>
      <c r="AT40" s="1"/>
      <c r="AU40" s="22"/>
      <c r="AV40" s="1"/>
      <c r="AW40" s="22"/>
      <c r="AX40" s="1"/>
      <c r="AY40" s="22"/>
      <c r="AZ40" s="1"/>
      <c r="BA40" s="22"/>
      <c r="BB40" s="1"/>
      <c r="BC40" s="22"/>
      <c r="BD40" s="4"/>
      <c r="BE40" s="3"/>
      <c r="BF40" s="1"/>
      <c r="BG40" s="22"/>
      <c r="BH40" s="1"/>
      <c r="BI40" s="22"/>
      <c r="BJ40" s="1"/>
      <c r="BK40" s="22"/>
      <c r="BL40" s="1"/>
      <c r="BM40" s="22"/>
      <c r="BN40" s="1"/>
      <c r="BO40" s="22"/>
      <c r="BP40" s="1"/>
      <c r="BQ40" s="55">
        <f t="shared" si="4"/>
        <v>0</v>
      </c>
      <c r="BR40" s="56"/>
      <c r="BS40" s="55">
        <f t="shared" si="5"/>
        <v>0</v>
      </c>
      <c r="BT40" s="56"/>
      <c r="BU40" s="55">
        <f t="shared" si="6"/>
        <v>0</v>
      </c>
      <c r="BV40" s="57"/>
    </row>
    <row r="41" spans="2:74" s="6" customFormat="1" ht="15" customHeight="1" x14ac:dyDescent="0.25">
      <c r="B41" s="20">
        <v>29</v>
      </c>
      <c r="C41" s="41" t="s">
        <v>177</v>
      </c>
      <c r="D41" s="54" t="s">
        <v>178</v>
      </c>
      <c r="E41" s="54"/>
      <c r="F41" s="54"/>
      <c r="G41" s="54"/>
      <c r="H41" s="54"/>
      <c r="I41" s="54"/>
      <c r="J41" s="54"/>
      <c r="K41" s="54"/>
      <c r="L41" s="54"/>
      <c r="M41" s="54" t="s">
        <v>179</v>
      </c>
      <c r="N41" s="54"/>
      <c r="O41" s="54"/>
      <c r="P41" s="54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F41" s="21" t="s">
        <v>215</v>
      </c>
      <c r="AG41" s="21"/>
      <c r="AH41" s="21" t="s">
        <v>215</v>
      </c>
      <c r="AI41" s="67"/>
      <c r="AJ41" s="68"/>
      <c r="AK41" s="22"/>
      <c r="AL41" s="1" t="s">
        <v>215</v>
      </c>
      <c r="AM41" s="22"/>
      <c r="AN41" s="1" t="s">
        <v>215</v>
      </c>
      <c r="AO41" s="22"/>
      <c r="AP41" s="1"/>
      <c r="AQ41" s="3"/>
      <c r="AR41" s="1"/>
      <c r="AS41" s="22"/>
      <c r="AT41" s="1"/>
      <c r="AU41" s="22"/>
      <c r="AV41" s="1"/>
      <c r="AW41" s="22"/>
      <c r="AX41" s="1"/>
      <c r="AY41" s="22"/>
      <c r="AZ41" s="1"/>
      <c r="BA41" s="22"/>
      <c r="BB41" s="1"/>
      <c r="BC41" s="22"/>
      <c r="BD41" s="4"/>
      <c r="BE41" s="3"/>
      <c r="BF41" s="1"/>
      <c r="BG41" s="22"/>
      <c r="BH41" s="1"/>
      <c r="BI41" s="22"/>
      <c r="BJ41" s="1"/>
      <c r="BK41" s="22"/>
      <c r="BL41" s="1"/>
      <c r="BM41" s="22"/>
      <c r="BN41" s="1"/>
      <c r="BO41" s="22"/>
      <c r="BP41" s="1"/>
      <c r="BQ41" s="55">
        <f t="shared" si="4"/>
        <v>0</v>
      </c>
      <c r="BR41" s="56"/>
      <c r="BS41" s="55">
        <f t="shared" si="5"/>
        <v>0</v>
      </c>
      <c r="BT41" s="56"/>
      <c r="BU41" s="55">
        <f t="shared" si="6"/>
        <v>0</v>
      </c>
      <c r="BV41" s="57"/>
    </row>
    <row r="42" spans="2:74" ht="15" customHeight="1" x14ac:dyDescent="0.25">
      <c r="B42" s="20">
        <v>30</v>
      </c>
      <c r="C42" s="41" t="s">
        <v>111</v>
      </c>
      <c r="D42" s="54" t="s">
        <v>112</v>
      </c>
      <c r="E42" s="54"/>
      <c r="F42" s="54"/>
      <c r="G42" s="54"/>
      <c r="H42" s="54"/>
      <c r="I42" s="54"/>
      <c r="J42" s="54"/>
      <c r="K42" s="54"/>
      <c r="L42" s="54"/>
      <c r="M42" s="54" t="s">
        <v>113</v>
      </c>
      <c r="N42" s="54"/>
      <c r="O42" s="54"/>
      <c r="P42" s="54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F42" s="21" t="s">
        <v>214</v>
      </c>
      <c r="AG42" s="21"/>
      <c r="AH42" s="21" t="s">
        <v>214</v>
      </c>
      <c r="AI42" s="67"/>
      <c r="AJ42" s="68"/>
      <c r="AK42" s="22"/>
      <c r="AL42" s="1" t="s">
        <v>214</v>
      </c>
      <c r="AM42" s="22"/>
      <c r="AN42" s="1" t="s">
        <v>214</v>
      </c>
      <c r="AO42" s="22"/>
      <c r="AP42" s="1"/>
      <c r="AQ42" s="3"/>
      <c r="AR42" s="1"/>
      <c r="AS42" s="22"/>
      <c r="AT42" s="1"/>
      <c r="AU42" s="22"/>
      <c r="AV42" s="1"/>
      <c r="AW42" s="22"/>
      <c r="AX42" s="1"/>
      <c r="AY42" s="22"/>
      <c r="AZ42" s="1"/>
      <c r="BA42" s="22"/>
      <c r="BB42" s="1"/>
      <c r="BC42" s="22"/>
      <c r="BD42" s="4"/>
      <c r="BE42" s="3"/>
      <c r="BF42" s="1"/>
      <c r="BG42" s="22"/>
      <c r="BH42" s="1"/>
      <c r="BI42" s="22"/>
      <c r="BJ42" s="1"/>
      <c r="BK42" s="22"/>
      <c r="BL42" s="1"/>
      <c r="BM42" s="22"/>
      <c r="BN42" s="1"/>
      <c r="BO42" s="22"/>
      <c r="BP42" s="1"/>
      <c r="BQ42" s="55">
        <f t="shared" si="4"/>
        <v>0</v>
      </c>
      <c r="BR42" s="56"/>
      <c r="BS42" s="55">
        <f t="shared" si="5"/>
        <v>4</v>
      </c>
      <c r="BT42" s="56"/>
      <c r="BU42" s="55">
        <f t="shared" si="6"/>
        <v>4</v>
      </c>
      <c r="BV42" s="57"/>
    </row>
    <row r="43" spans="2:74" ht="15" customHeight="1" x14ac:dyDescent="0.25">
      <c r="B43" s="43">
        <v>31</v>
      </c>
      <c r="C43" s="41" t="s">
        <v>180</v>
      </c>
      <c r="D43" s="54" t="s">
        <v>181</v>
      </c>
      <c r="E43" s="54"/>
      <c r="F43" s="54"/>
      <c r="G43" s="54"/>
      <c r="H43" s="54"/>
      <c r="I43" s="54"/>
      <c r="J43" s="54"/>
      <c r="K43" s="54"/>
      <c r="L43" s="54"/>
      <c r="M43" s="54" t="s">
        <v>182</v>
      </c>
      <c r="N43" s="54"/>
      <c r="O43" s="54"/>
      <c r="P43" s="54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F43" s="21" t="s">
        <v>215</v>
      </c>
      <c r="AG43" s="21"/>
      <c r="AH43" s="21" t="s">
        <v>214</v>
      </c>
      <c r="AI43" s="67"/>
      <c r="AJ43" s="68"/>
      <c r="AK43" s="25"/>
      <c r="AL43" s="26" t="s">
        <v>215</v>
      </c>
      <c r="AM43" s="25"/>
      <c r="AN43" s="26" t="s">
        <v>215</v>
      </c>
      <c r="AO43" s="25"/>
      <c r="AP43" s="26"/>
      <c r="AQ43" s="27"/>
      <c r="AR43" s="26"/>
      <c r="AS43" s="25"/>
      <c r="AT43" s="26"/>
      <c r="AU43" s="25"/>
      <c r="AV43" s="26"/>
      <c r="AW43" s="25"/>
      <c r="AX43" s="26"/>
      <c r="AY43" s="25"/>
      <c r="AZ43" s="26"/>
      <c r="BA43" s="25"/>
      <c r="BB43" s="26"/>
      <c r="BC43" s="25"/>
      <c r="BD43" s="28"/>
      <c r="BE43" s="27"/>
      <c r="BF43" s="26"/>
      <c r="BG43" s="25"/>
      <c r="BH43" s="26"/>
      <c r="BI43" s="25"/>
      <c r="BJ43" s="26"/>
      <c r="BK43" s="25"/>
      <c r="BL43" s="26"/>
      <c r="BM43" s="25"/>
      <c r="BN43" s="26"/>
      <c r="BO43" s="25"/>
      <c r="BP43" s="26"/>
      <c r="BQ43" s="55">
        <f t="shared" si="4"/>
        <v>0</v>
      </c>
      <c r="BR43" s="56"/>
      <c r="BS43" s="55">
        <f t="shared" si="5"/>
        <v>1</v>
      </c>
      <c r="BT43" s="56"/>
      <c r="BU43" s="55">
        <f t="shared" si="6"/>
        <v>1</v>
      </c>
      <c r="BV43" s="57"/>
    </row>
    <row r="44" spans="2:74" ht="15" customHeight="1" x14ac:dyDescent="0.25">
      <c r="B44" s="43">
        <v>32</v>
      </c>
      <c r="C44" s="41" t="s">
        <v>183</v>
      </c>
      <c r="D44" s="54" t="s">
        <v>184</v>
      </c>
      <c r="E44" s="54"/>
      <c r="F44" s="54"/>
      <c r="G44" s="54"/>
      <c r="H44" s="54"/>
      <c r="I44" s="54"/>
      <c r="J44" s="54"/>
      <c r="K44" s="54"/>
      <c r="L44" s="54"/>
      <c r="M44" s="54" t="s">
        <v>185</v>
      </c>
      <c r="N44" s="54"/>
      <c r="O44" s="54"/>
      <c r="P44" s="54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F44" s="21" t="s">
        <v>214</v>
      </c>
      <c r="AG44" s="21"/>
      <c r="AH44" s="21" t="s">
        <v>214</v>
      </c>
      <c r="AI44" s="67"/>
      <c r="AJ44" s="68"/>
      <c r="AK44" s="25"/>
      <c r="AL44" s="26" t="s">
        <v>214</v>
      </c>
      <c r="AM44" s="25"/>
      <c r="AN44" s="26" t="s">
        <v>214</v>
      </c>
      <c r="AO44" s="25"/>
      <c r="AP44" s="26"/>
      <c r="AQ44" s="27"/>
      <c r="AR44" s="26"/>
      <c r="AS44" s="25"/>
      <c r="AT44" s="26"/>
      <c r="AU44" s="25"/>
      <c r="AV44" s="26"/>
      <c r="AW44" s="25"/>
      <c r="AX44" s="26"/>
      <c r="AY44" s="25"/>
      <c r="AZ44" s="26"/>
      <c r="BA44" s="25"/>
      <c r="BB44" s="26"/>
      <c r="BC44" s="25"/>
      <c r="BD44" s="28"/>
      <c r="BE44" s="27"/>
      <c r="BF44" s="26"/>
      <c r="BG44" s="25"/>
      <c r="BH44" s="26"/>
      <c r="BI44" s="25"/>
      <c r="BJ44" s="26"/>
      <c r="BK44" s="25"/>
      <c r="BL44" s="26"/>
      <c r="BM44" s="25"/>
      <c r="BN44" s="26"/>
      <c r="BO44" s="25"/>
      <c r="BP44" s="26"/>
      <c r="BQ44" s="55">
        <f t="shared" si="4"/>
        <v>0</v>
      </c>
      <c r="BR44" s="56"/>
      <c r="BS44" s="55">
        <f t="shared" si="5"/>
        <v>4</v>
      </c>
      <c r="BT44" s="56"/>
      <c r="BU44" s="55">
        <f t="shared" si="6"/>
        <v>4</v>
      </c>
      <c r="BV44" s="57"/>
    </row>
    <row r="45" spans="2:74" ht="15" hidden="1" customHeight="1" x14ac:dyDescent="0.25">
      <c r="B45" s="43">
        <v>33</v>
      </c>
      <c r="C45" s="44" t="s">
        <v>108</v>
      </c>
      <c r="D45" s="133" t="s">
        <v>109</v>
      </c>
      <c r="E45" s="133"/>
      <c r="F45" s="133"/>
      <c r="G45" s="133"/>
      <c r="H45" s="133"/>
      <c r="I45" s="133"/>
      <c r="J45" s="133"/>
      <c r="K45" s="133"/>
      <c r="L45" s="133"/>
      <c r="M45" s="133" t="s">
        <v>110</v>
      </c>
      <c r="N45" s="133"/>
      <c r="O45" s="133"/>
      <c r="P45" s="133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F45" s="21" t="s">
        <v>214</v>
      </c>
      <c r="AG45" s="21"/>
      <c r="AH45" s="21" t="s">
        <v>214</v>
      </c>
      <c r="AI45" s="67"/>
      <c r="AJ45" s="68"/>
      <c r="AK45" s="25"/>
      <c r="AL45" s="26" t="s">
        <v>214</v>
      </c>
      <c r="AM45" s="25"/>
      <c r="AN45" s="26" t="s">
        <v>214</v>
      </c>
      <c r="AO45" s="25"/>
      <c r="AP45" s="26"/>
      <c r="AQ45" s="27"/>
      <c r="AR45" s="26"/>
      <c r="AS45" s="25"/>
      <c r="AT45" s="26"/>
      <c r="AU45" s="25"/>
      <c r="AV45" s="26"/>
      <c r="AW45" s="25"/>
      <c r="AX45" s="26"/>
      <c r="AY45" s="25"/>
      <c r="AZ45" s="26"/>
      <c r="BA45" s="25"/>
      <c r="BB45" s="26"/>
      <c r="BC45" s="25"/>
      <c r="BD45" s="28"/>
      <c r="BE45" s="27"/>
      <c r="BF45" s="26"/>
      <c r="BG45" s="25"/>
      <c r="BH45" s="26"/>
      <c r="BI45" s="25"/>
      <c r="BJ45" s="26"/>
      <c r="BK45" s="25"/>
      <c r="BL45" s="26"/>
      <c r="BM45" s="25"/>
      <c r="BN45" s="26"/>
      <c r="BO45" s="25"/>
      <c r="BP45" s="26"/>
      <c r="BQ45" s="55">
        <f t="shared" si="0"/>
        <v>0</v>
      </c>
      <c r="BR45" s="56"/>
      <c r="BS45" s="55">
        <f t="shared" si="1"/>
        <v>4</v>
      </c>
      <c r="BT45" s="56"/>
      <c r="BU45" s="55">
        <f t="shared" si="3"/>
        <v>4</v>
      </c>
      <c r="BV45" s="57"/>
    </row>
    <row r="46" spans="2:74" ht="15" customHeight="1" x14ac:dyDescent="0.25">
      <c r="B46" s="20">
        <v>34</v>
      </c>
      <c r="C46" s="41" t="s">
        <v>171</v>
      </c>
      <c r="D46" s="54" t="s">
        <v>172</v>
      </c>
      <c r="E46" s="54"/>
      <c r="F46" s="54"/>
      <c r="G46" s="54"/>
      <c r="H46" s="54"/>
      <c r="I46" s="54"/>
      <c r="J46" s="54"/>
      <c r="K46" s="54"/>
      <c r="L46" s="54"/>
      <c r="M46" s="54" t="s">
        <v>173</v>
      </c>
      <c r="N46" s="54"/>
      <c r="O46" s="54"/>
      <c r="P46" s="54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F46" s="21" t="s">
        <v>215</v>
      </c>
      <c r="AG46" s="21"/>
      <c r="AH46" s="21" t="s">
        <v>16</v>
      </c>
      <c r="AI46" s="67"/>
      <c r="AJ46" s="68"/>
      <c r="AK46" s="25"/>
      <c r="AL46" s="28" t="s">
        <v>214</v>
      </c>
      <c r="AM46" s="25"/>
      <c r="AN46" s="28" t="s">
        <v>214</v>
      </c>
      <c r="AO46" s="25"/>
      <c r="AP46" s="28"/>
      <c r="AQ46" s="27"/>
      <c r="AR46" s="26"/>
      <c r="AS46" s="25"/>
      <c r="AT46" s="26"/>
      <c r="AU46" s="25"/>
      <c r="AV46" s="26"/>
      <c r="AW46" s="25"/>
      <c r="AX46" s="26"/>
      <c r="AY46" s="25"/>
      <c r="AZ46" s="26"/>
      <c r="BA46" s="25"/>
      <c r="BB46" s="26"/>
      <c r="BC46" s="25"/>
      <c r="BD46" s="28"/>
      <c r="BE46" s="27"/>
      <c r="BF46" s="26"/>
      <c r="BG46" s="25"/>
      <c r="BH46" s="26"/>
      <c r="BI46" s="25"/>
      <c r="BJ46" s="26"/>
      <c r="BK46" s="25"/>
      <c r="BL46" s="26"/>
      <c r="BM46" s="25"/>
      <c r="BN46" s="26"/>
      <c r="BO46" s="25"/>
      <c r="BP46" s="26"/>
      <c r="BQ46" s="55">
        <f t="shared" si="0"/>
        <v>1</v>
      </c>
      <c r="BR46" s="56"/>
      <c r="BS46" s="55">
        <f t="shared" si="1"/>
        <v>2</v>
      </c>
      <c r="BT46" s="56"/>
      <c r="BU46" s="55">
        <f t="shared" ref="BU46:BU53" si="7">BQ46+BS46</f>
        <v>3</v>
      </c>
      <c r="BV46" s="57"/>
    </row>
    <row r="47" spans="2:74" s="6" customFormat="1" ht="15" customHeight="1" x14ac:dyDescent="0.25">
      <c r="B47" s="20">
        <v>35</v>
      </c>
      <c r="C47" s="41" t="s">
        <v>174</v>
      </c>
      <c r="D47" s="54" t="s">
        <v>175</v>
      </c>
      <c r="E47" s="54"/>
      <c r="F47" s="54"/>
      <c r="G47" s="54"/>
      <c r="H47" s="54"/>
      <c r="I47" s="54"/>
      <c r="J47" s="54"/>
      <c r="K47" s="54"/>
      <c r="L47" s="54"/>
      <c r="M47" s="54" t="s">
        <v>176</v>
      </c>
      <c r="N47" s="54"/>
      <c r="O47" s="54"/>
      <c r="P47" s="54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F47" s="21" t="s">
        <v>215</v>
      </c>
      <c r="AG47" s="21"/>
      <c r="AH47" s="21" t="s">
        <v>215</v>
      </c>
      <c r="AI47" s="67"/>
      <c r="AJ47" s="68"/>
      <c r="AK47" s="22"/>
      <c r="AL47" s="1" t="s">
        <v>214</v>
      </c>
      <c r="AM47" s="22"/>
      <c r="AN47" s="1" t="s">
        <v>215</v>
      </c>
      <c r="AO47" s="22"/>
      <c r="AP47" s="1"/>
      <c r="AQ47" s="3"/>
      <c r="AR47" s="1"/>
      <c r="AS47" s="22"/>
      <c r="AT47" s="1"/>
      <c r="AU47" s="22"/>
      <c r="AV47" s="1"/>
      <c r="AW47" s="22"/>
      <c r="AX47" s="1"/>
      <c r="AY47" s="22"/>
      <c r="AZ47" s="1"/>
      <c r="BA47" s="22"/>
      <c r="BB47" s="1"/>
      <c r="BC47" s="22"/>
      <c r="BD47" s="4"/>
      <c r="BE47" s="3"/>
      <c r="BF47" s="1"/>
      <c r="BG47" s="22"/>
      <c r="BH47" s="1"/>
      <c r="BI47" s="22"/>
      <c r="BJ47" s="1"/>
      <c r="BK47" s="22"/>
      <c r="BL47" s="1"/>
      <c r="BM47" s="22"/>
      <c r="BN47" s="1"/>
      <c r="BO47" s="22"/>
      <c r="BP47" s="1"/>
      <c r="BQ47" s="55">
        <f t="shared" ref="BQ47:BQ53" si="8">COUNTIF(Q47:BP47,"CE")</f>
        <v>0</v>
      </c>
      <c r="BR47" s="56"/>
      <c r="BS47" s="55">
        <f t="shared" ref="BS47:BS53" si="9">COUNTIF(Q47:BP47,"F")</f>
        <v>1</v>
      </c>
      <c r="BT47" s="56"/>
      <c r="BU47" s="55">
        <f t="shared" si="7"/>
        <v>1</v>
      </c>
      <c r="BV47" s="57"/>
    </row>
    <row r="48" spans="2:74" s="24" customFormat="1" ht="15" customHeight="1" x14ac:dyDescent="0.25">
      <c r="B48" s="20">
        <v>36</v>
      </c>
      <c r="C48" s="41" t="s">
        <v>126</v>
      </c>
      <c r="D48" s="54" t="s">
        <v>63</v>
      </c>
      <c r="E48" s="54"/>
      <c r="F48" s="54"/>
      <c r="G48" s="54"/>
      <c r="H48" s="54"/>
      <c r="I48" s="54"/>
      <c r="J48" s="54"/>
      <c r="K48" s="54"/>
      <c r="L48" s="54"/>
      <c r="M48" s="54" t="s">
        <v>127</v>
      </c>
      <c r="N48" s="54"/>
      <c r="O48" s="54"/>
      <c r="P48" s="54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F48" s="21" t="s">
        <v>214</v>
      </c>
      <c r="AG48" s="21"/>
      <c r="AH48" s="21" t="s">
        <v>214</v>
      </c>
      <c r="AI48" s="67"/>
      <c r="AJ48" s="68"/>
      <c r="AK48" s="22"/>
      <c r="AL48" s="1" t="s">
        <v>215</v>
      </c>
      <c r="AM48" s="22"/>
      <c r="AN48" s="1" t="s">
        <v>215</v>
      </c>
      <c r="AO48" s="22"/>
      <c r="AP48" s="1"/>
      <c r="AQ48" s="3"/>
      <c r="AR48" s="1"/>
      <c r="AS48" s="22"/>
      <c r="AT48" s="1"/>
      <c r="AU48" s="22"/>
      <c r="AV48" s="1"/>
      <c r="AW48" s="22"/>
      <c r="AX48" s="1"/>
      <c r="AY48" s="22"/>
      <c r="AZ48" s="1"/>
      <c r="BA48" s="22"/>
      <c r="BB48" s="1"/>
      <c r="BC48" s="22"/>
      <c r="BD48" s="4"/>
      <c r="BE48" s="3"/>
      <c r="BF48" s="1"/>
      <c r="BG48" s="22"/>
      <c r="BH48" s="1"/>
      <c r="BI48" s="22"/>
      <c r="BJ48" s="1"/>
      <c r="BK48" s="22"/>
      <c r="BL48" s="1"/>
      <c r="BM48" s="22"/>
      <c r="BN48" s="1"/>
      <c r="BO48" s="22"/>
      <c r="BP48" s="1"/>
      <c r="BQ48" s="55">
        <f t="shared" si="8"/>
        <v>0</v>
      </c>
      <c r="BR48" s="56"/>
      <c r="BS48" s="55">
        <f t="shared" si="9"/>
        <v>2</v>
      </c>
      <c r="BT48" s="56"/>
      <c r="BU48" s="55">
        <f t="shared" si="7"/>
        <v>2</v>
      </c>
      <c r="BV48" s="57"/>
    </row>
    <row r="49" spans="2:74" s="6" customFormat="1" ht="15" customHeight="1" x14ac:dyDescent="0.25">
      <c r="B49" s="20">
        <v>37</v>
      </c>
      <c r="C49" s="41" t="s">
        <v>81</v>
      </c>
      <c r="D49" s="54" t="s">
        <v>82</v>
      </c>
      <c r="E49" s="54"/>
      <c r="F49" s="54"/>
      <c r="G49" s="54"/>
      <c r="H49" s="54"/>
      <c r="I49" s="54"/>
      <c r="J49" s="54"/>
      <c r="K49" s="54"/>
      <c r="L49" s="54"/>
      <c r="M49" s="54" t="s">
        <v>83</v>
      </c>
      <c r="N49" s="54"/>
      <c r="O49" s="54"/>
      <c r="P49" s="54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F49" s="21" t="s">
        <v>215</v>
      </c>
      <c r="AG49" s="21"/>
      <c r="AH49" s="21" t="s">
        <v>215</v>
      </c>
      <c r="AI49" s="67"/>
      <c r="AJ49" s="68"/>
      <c r="AK49" s="22"/>
      <c r="AL49" s="1" t="s">
        <v>215</v>
      </c>
      <c r="AM49" s="22"/>
      <c r="AN49" s="1" t="s">
        <v>215</v>
      </c>
      <c r="AO49" s="22"/>
      <c r="AP49" s="1"/>
      <c r="AQ49" s="3"/>
      <c r="AR49" s="1"/>
      <c r="AS49" s="22"/>
      <c r="AT49" s="1"/>
      <c r="AU49" s="22"/>
      <c r="AV49" s="1"/>
      <c r="AW49" s="22"/>
      <c r="AX49" s="1"/>
      <c r="AY49" s="22"/>
      <c r="AZ49" s="1"/>
      <c r="BA49" s="22"/>
      <c r="BB49" s="1"/>
      <c r="BC49" s="22"/>
      <c r="BD49" s="4"/>
      <c r="BE49" s="3"/>
      <c r="BF49" s="1"/>
      <c r="BG49" s="22"/>
      <c r="BH49" s="1"/>
      <c r="BI49" s="22"/>
      <c r="BJ49" s="1"/>
      <c r="BK49" s="22"/>
      <c r="BL49" s="1"/>
      <c r="BM49" s="22"/>
      <c r="BN49" s="1"/>
      <c r="BO49" s="22"/>
      <c r="BP49" s="1"/>
      <c r="BQ49" s="55">
        <f t="shared" si="8"/>
        <v>0</v>
      </c>
      <c r="BR49" s="56"/>
      <c r="BS49" s="55">
        <f t="shared" si="9"/>
        <v>0</v>
      </c>
      <c r="BT49" s="56"/>
      <c r="BU49" s="55">
        <f t="shared" si="7"/>
        <v>0</v>
      </c>
      <c r="BV49" s="57"/>
    </row>
    <row r="50" spans="2:74" s="6" customFormat="1" ht="15" customHeight="1" x14ac:dyDescent="0.25">
      <c r="B50" s="20">
        <v>38</v>
      </c>
      <c r="C50" s="41" t="s">
        <v>84</v>
      </c>
      <c r="D50" s="54" t="s">
        <v>85</v>
      </c>
      <c r="E50" s="54"/>
      <c r="F50" s="54"/>
      <c r="G50" s="54"/>
      <c r="H50" s="54"/>
      <c r="I50" s="54"/>
      <c r="J50" s="54"/>
      <c r="K50" s="54"/>
      <c r="L50" s="54"/>
      <c r="M50" s="54" t="s">
        <v>86</v>
      </c>
      <c r="N50" s="54"/>
      <c r="O50" s="54"/>
      <c r="P50" s="54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F50" s="21" t="s">
        <v>215</v>
      </c>
      <c r="AG50" s="21"/>
      <c r="AH50" s="21" t="s">
        <v>215</v>
      </c>
      <c r="AI50" s="67"/>
      <c r="AJ50" s="68"/>
      <c r="AK50" s="21"/>
      <c r="AL50" s="21" t="s">
        <v>215</v>
      </c>
      <c r="AM50" s="21"/>
      <c r="AN50" s="21" t="s">
        <v>215</v>
      </c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55">
        <f t="shared" si="8"/>
        <v>0</v>
      </c>
      <c r="BR50" s="56"/>
      <c r="BS50" s="55">
        <f t="shared" si="9"/>
        <v>0</v>
      </c>
      <c r="BT50" s="56"/>
      <c r="BU50" s="55">
        <f t="shared" si="7"/>
        <v>0</v>
      </c>
      <c r="BV50" s="57"/>
    </row>
    <row r="51" spans="2:74" ht="15" customHeight="1" x14ac:dyDescent="0.25">
      <c r="B51" s="20">
        <v>39</v>
      </c>
      <c r="C51" s="41" t="s">
        <v>140</v>
      </c>
      <c r="D51" s="54" t="s">
        <v>85</v>
      </c>
      <c r="E51" s="54"/>
      <c r="F51" s="54"/>
      <c r="G51" s="54"/>
      <c r="H51" s="54"/>
      <c r="I51" s="54"/>
      <c r="J51" s="54"/>
      <c r="K51" s="54"/>
      <c r="L51" s="54"/>
      <c r="M51" s="54" t="s">
        <v>141</v>
      </c>
      <c r="N51" s="54"/>
      <c r="O51" s="54"/>
      <c r="P51" s="54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F51" s="21" t="s">
        <v>215</v>
      </c>
      <c r="AG51" s="21"/>
      <c r="AH51" s="21" t="s">
        <v>215</v>
      </c>
      <c r="AI51" s="67"/>
      <c r="AJ51" s="68"/>
      <c r="AK51" s="21"/>
      <c r="AL51" s="21" t="s">
        <v>215</v>
      </c>
      <c r="AM51" s="21"/>
      <c r="AN51" s="21" t="s">
        <v>215</v>
      </c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55">
        <f t="shared" si="8"/>
        <v>0</v>
      </c>
      <c r="BR51" s="56"/>
      <c r="BS51" s="55">
        <f t="shared" si="9"/>
        <v>0</v>
      </c>
      <c r="BT51" s="56"/>
      <c r="BU51" s="55">
        <f t="shared" si="7"/>
        <v>0</v>
      </c>
      <c r="BV51" s="57"/>
    </row>
    <row r="52" spans="2:74" ht="15" hidden="1" customHeight="1" x14ac:dyDescent="0.25">
      <c r="B52" s="43">
        <v>40</v>
      </c>
      <c r="C52" s="44" t="s">
        <v>192</v>
      </c>
      <c r="D52" s="133" t="s">
        <v>193</v>
      </c>
      <c r="E52" s="133"/>
      <c r="F52" s="133"/>
      <c r="G52" s="133"/>
      <c r="H52" s="133"/>
      <c r="I52" s="133"/>
      <c r="J52" s="133"/>
      <c r="K52" s="133"/>
      <c r="L52" s="133"/>
      <c r="M52" s="133" t="s">
        <v>194</v>
      </c>
      <c r="N52" s="133"/>
      <c r="O52" s="133"/>
      <c r="P52" s="133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F52" s="21" t="s">
        <v>214</v>
      </c>
      <c r="AG52" s="21"/>
      <c r="AH52" s="21" t="s">
        <v>214</v>
      </c>
      <c r="AI52" s="67"/>
      <c r="AJ52" s="68"/>
      <c r="AK52" s="21"/>
      <c r="AL52" s="21" t="s">
        <v>214</v>
      </c>
      <c r="AM52" s="21"/>
      <c r="AN52" s="21" t="s">
        <v>214</v>
      </c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55">
        <f t="shared" si="8"/>
        <v>0</v>
      </c>
      <c r="BR52" s="56"/>
      <c r="BS52" s="55">
        <f t="shared" si="9"/>
        <v>4</v>
      </c>
      <c r="BT52" s="56"/>
      <c r="BU52" s="55">
        <f t="shared" si="7"/>
        <v>4</v>
      </c>
      <c r="BV52" s="57"/>
    </row>
    <row r="53" spans="2:74" ht="15" hidden="1" customHeight="1" x14ac:dyDescent="0.25">
      <c r="B53" s="43">
        <v>41</v>
      </c>
      <c r="C53" s="44" t="s">
        <v>195</v>
      </c>
      <c r="D53" s="133" t="s">
        <v>196</v>
      </c>
      <c r="E53" s="133"/>
      <c r="F53" s="133"/>
      <c r="G53" s="133"/>
      <c r="H53" s="133"/>
      <c r="I53" s="133"/>
      <c r="J53" s="133"/>
      <c r="K53" s="133"/>
      <c r="L53" s="133"/>
      <c r="M53" s="133" t="s">
        <v>197</v>
      </c>
      <c r="N53" s="133"/>
      <c r="O53" s="133"/>
      <c r="P53" s="133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F53" s="21" t="s">
        <v>214</v>
      </c>
      <c r="AG53" s="21"/>
      <c r="AH53" s="21" t="s">
        <v>214</v>
      </c>
      <c r="AI53" s="67"/>
      <c r="AJ53" s="68"/>
      <c r="AK53" s="21"/>
      <c r="AL53" s="21" t="s">
        <v>214</v>
      </c>
      <c r="AM53" s="21"/>
      <c r="AN53" s="21" t="s">
        <v>214</v>
      </c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55">
        <f t="shared" si="8"/>
        <v>0</v>
      </c>
      <c r="BR53" s="56"/>
      <c r="BS53" s="55">
        <f t="shared" si="9"/>
        <v>4</v>
      </c>
      <c r="BT53" s="56"/>
      <c r="BU53" s="55">
        <f t="shared" si="7"/>
        <v>4</v>
      </c>
      <c r="BV53" s="57"/>
    </row>
    <row r="54" spans="2:74" s="6" customFormat="1" ht="15" hidden="1" customHeight="1" x14ac:dyDescent="0.25">
      <c r="B54" s="43">
        <v>42</v>
      </c>
      <c r="C54" s="44" t="s">
        <v>186</v>
      </c>
      <c r="D54" s="133" t="s">
        <v>187</v>
      </c>
      <c r="E54" s="133"/>
      <c r="F54" s="133"/>
      <c r="G54" s="133"/>
      <c r="H54" s="133"/>
      <c r="I54" s="133"/>
      <c r="J54" s="133"/>
      <c r="K54" s="133"/>
      <c r="L54" s="133"/>
      <c r="M54" s="133" t="s">
        <v>188</v>
      </c>
      <c r="N54" s="133"/>
      <c r="O54" s="133"/>
      <c r="P54" s="133"/>
      <c r="Q54" s="33"/>
      <c r="R54" s="21"/>
      <c r="S54" s="21"/>
      <c r="T54" s="21"/>
      <c r="U54" s="33"/>
      <c r="V54" s="21"/>
      <c r="W54" s="21"/>
      <c r="X54" s="21"/>
      <c r="Y54" s="21"/>
      <c r="Z54" s="21"/>
      <c r="AA54" s="21"/>
      <c r="AB54" s="21"/>
      <c r="AC54" s="21"/>
      <c r="AD54" s="21"/>
      <c r="AF54" s="21" t="s">
        <v>214</v>
      </c>
      <c r="AG54" s="21"/>
      <c r="AH54" s="21" t="s">
        <v>214</v>
      </c>
      <c r="AI54" s="67"/>
      <c r="AJ54" s="68"/>
      <c r="AK54" s="21"/>
      <c r="AL54" s="21" t="s">
        <v>214</v>
      </c>
      <c r="AM54" s="21"/>
      <c r="AN54" s="21" t="s">
        <v>214</v>
      </c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55">
        <f>COUNTIF(Q54:BP54,"CE")</f>
        <v>0</v>
      </c>
      <c r="BR54" s="56"/>
      <c r="BS54" s="55">
        <f>COUNTIF(Q54:BP54,"F")</f>
        <v>4</v>
      </c>
      <c r="BT54" s="56"/>
      <c r="BU54" s="55">
        <f>BQ54+BS54</f>
        <v>4</v>
      </c>
      <c r="BV54" s="57"/>
    </row>
    <row r="55" spans="2:74" s="6" customFormat="1" ht="15" hidden="1" customHeight="1" x14ac:dyDescent="0.25">
      <c r="B55" s="43">
        <v>43</v>
      </c>
      <c r="C55" s="44" t="s">
        <v>93</v>
      </c>
      <c r="D55" s="133" t="s">
        <v>94</v>
      </c>
      <c r="E55" s="133"/>
      <c r="F55" s="133"/>
      <c r="G55" s="133"/>
      <c r="H55" s="133"/>
      <c r="I55" s="133"/>
      <c r="J55" s="133"/>
      <c r="K55" s="133"/>
      <c r="L55" s="133"/>
      <c r="M55" s="133" t="s">
        <v>95</v>
      </c>
      <c r="N55" s="133"/>
      <c r="O55" s="133"/>
      <c r="P55" s="133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F55" s="21" t="s">
        <v>214</v>
      </c>
      <c r="AG55" s="21"/>
      <c r="AH55" s="21" t="s">
        <v>214</v>
      </c>
      <c r="AI55" s="67"/>
      <c r="AJ55" s="68"/>
      <c r="AK55" s="21"/>
      <c r="AL55" s="21" t="s">
        <v>214</v>
      </c>
      <c r="AM55" s="21"/>
      <c r="AN55" s="21" t="s">
        <v>214</v>
      </c>
      <c r="AO55" s="42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55">
        <f t="shared" ref="BQ55:BQ62" si="10">COUNTIF(Q55:BP55,"CE")</f>
        <v>0</v>
      </c>
      <c r="BR55" s="56"/>
      <c r="BS55" s="55">
        <f t="shared" ref="BS55:BS62" si="11">COUNTIF(Q55:BP55,"F")</f>
        <v>4</v>
      </c>
      <c r="BT55" s="56"/>
      <c r="BU55" s="55">
        <f t="shared" ref="BU55:BU62" si="12">BQ55+BS55</f>
        <v>4</v>
      </c>
      <c r="BV55" s="57"/>
    </row>
    <row r="56" spans="2:74" s="6" customFormat="1" ht="15" customHeight="1" x14ac:dyDescent="0.25">
      <c r="B56" s="20">
        <v>44</v>
      </c>
      <c r="C56" s="41" t="s">
        <v>96</v>
      </c>
      <c r="D56" s="54" t="s">
        <v>97</v>
      </c>
      <c r="E56" s="54"/>
      <c r="F56" s="54"/>
      <c r="G56" s="54"/>
      <c r="H56" s="54"/>
      <c r="I56" s="54"/>
      <c r="J56" s="54"/>
      <c r="K56" s="54"/>
      <c r="L56" s="54"/>
      <c r="M56" s="54" t="s">
        <v>98</v>
      </c>
      <c r="N56" s="54"/>
      <c r="O56" s="54"/>
      <c r="P56" s="54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F56" s="21" t="s">
        <v>215</v>
      </c>
      <c r="AG56" s="21"/>
      <c r="AH56" s="21" t="s">
        <v>215</v>
      </c>
      <c r="AI56" s="67"/>
      <c r="AJ56" s="68"/>
      <c r="AK56" s="21"/>
      <c r="AL56" s="21" t="s">
        <v>215</v>
      </c>
      <c r="AM56" s="21"/>
      <c r="AN56" s="21" t="s">
        <v>214</v>
      </c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55">
        <f t="shared" si="10"/>
        <v>0</v>
      </c>
      <c r="BR56" s="56"/>
      <c r="BS56" s="55">
        <f t="shared" si="11"/>
        <v>1</v>
      </c>
      <c r="BT56" s="56"/>
      <c r="BU56" s="55">
        <f t="shared" si="12"/>
        <v>1</v>
      </c>
      <c r="BV56" s="57"/>
    </row>
    <row r="57" spans="2:74" s="6" customFormat="1" ht="15" hidden="1" customHeight="1" x14ac:dyDescent="0.25">
      <c r="B57" s="43">
        <v>45</v>
      </c>
      <c r="C57" s="44" t="s">
        <v>145</v>
      </c>
      <c r="D57" s="133" t="s">
        <v>146</v>
      </c>
      <c r="E57" s="133"/>
      <c r="F57" s="133"/>
      <c r="G57" s="133"/>
      <c r="H57" s="133"/>
      <c r="I57" s="133"/>
      <c r="J57" s="133"/>
      <c r="K57" s="133"/>
      <c r="L57" s="133"/>
      <c r="M57" s="133" t="s">
        <v>147</v>
      </c>
      <c r="N57" s="133"/>
      <c r="O57" s="133"/>
      <c r="P57" s="133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F57" s="21" t="s">
        <v>214</v>
      </c>
      <c r="AG57" s="21"/>
      <c r="AH57" s="21" t="s">
        <v>214</v>
      </c>
      <c r="AI57" s="67"/>
      <c r="AJ57" s="68"/>
      <c r="AK57" s="22"/>
      <c r="AL57" s="1" t="s">
        <v>214</v>
      </c>
      <c r="AM57" s="22"/>
      <c r="AN57" s="1" t="s">
        <v>214</v>
      </c>
      <c r="AO57" s="22"/>
      <c r="AP57" s="1"/>
      <c r="AQ57" s="3"/>
      <c r="AR57" s="1"/>
      <c r="AS57" s="22"/>
      <c r="AT57" s="1"/>
      <c r="AU57" s="22"/>
      <c r="AV57" s="1"/>
      <c r="AW57" s="22"/>
      <c r="AX57" s="1"/>
      <c r="AY57" s="22"/>
      <c r="AZ57" s="1"/>
      <c r="BA57" s="22"/>
      <c r="BB57" s="1"/>
      <c r="BC57" s="22"/>
      <c r="BD57" s="4"/>
      <c r="BE57" s="3"/>
      <c r="BF57" s="1"/>
      <c r="BG57" s="22"/>
      <c r="BH57" s="1"/>
      <c r="BI57" s="22"/>
      <c r="BJ57" s="1"/>
      <c r="BK57" s="22"/>
      <c r="BL57" s="1"/>
      <c r="BM57" s="22"/>
      <c r="BN57" s="1"/>
      <c r="BO57" s="22"/>
      <c r="BP57" s="1"/>
      <c r="BQ57" s="55">
        <f t="shared" si="10"/>
        <v>0</v>
      </c>
      <c r="BR57" s="56"/>
      <c r="BS57" s="55">
        <f t="shared" si="11"/>
        <v>4</v>
      </c>
      <c r="BT57" s="56"/>
      <c r="BU57" s="55">
        <f t="shared" si="12"/>
        <v>4</v>
      </c>
      <c r="BV57" s="57"/>
    </row>
    <row r="58" spans="2:74" s="6" customFormat="1" ht="15" hidden="1" customHeight="1" x14ac:dyDescent="0.25">
      <c r="B58" s="43">
        <v>46</v>
      </c>
      <c r="C58" s="44" t="s">
        <v>90</v>
      </c>
      <c r="D58" s="133" t="s">
        <v>91</v>
      </c>
      <c r="E58" s="133"/>
      <c r="F58" s="133"/>
      <c r="G58" s="133"/>
      <c r="H58" s="133"/>
      <c r="I58" s="133"/>
      <c r="J58" s="133"/>
      <c r="K58" s="133"/>
      <c r="L58" s="133"/>
      <c r="M58" s="133" t="s">
        <v>92</v>
      </c>
      <c r="N58" s="133"/>
      <c r="O58" s="133"/>
      <c r="P58" s="133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F58" s="21" t="s">
        <v>214</v>
      </c>
      <c r="AG58" s="21"/>
      <c r="AH58" s="21" t="s">
        <v>214</v>
      </c>
      <c r="AI58" s="67"/>
      <c r="AJ58" s="68"/>
      <c r="AK58" s="22"/>
      <c r="AL58" s="1" t="s">
        <v>214</v>
      </c>
      <c r="AM58" s="22"/>
      <c r="AN58" s="1" t="s">
        <v>214</v>
      </c>
      <c r="AO58" s="22"/>
      <c r="AP58" s="1"/>
      <c r="AQ58" s="3"/>
      <c r="AR58" s="1"/>
      <c r="AS58" s="22"/>
      <c r="AT58" s="1"/>
      <c r="AU58" s="22"/>
      <c r="AV58" s="1"/>
      <c r="AW58" s="22"/>
      <c r="AX58" s="1"/>
      <c r="AY58" s="22"/>
      <c r="AZ58" s="1"/>
      <c r="BA58" s="22"/>
      <c r="BB58" s="1"/>
      <c r="BC58" s="22"/>
      <c r="BD58" s="4"/>
      <c r="BE58" s="3"/>
      <c r="BF58" s="1"/>
      <c r="BG58" s="22"/>
      <c r="BH58" s="1"/>
      <c r="BI58" s="22"/>
      <c r="BJ58" s="1"/>
      <c r="BK58" s="22"/>
      <c r="BL58" s="1"/>
      <c r="BM58" s="22"/>
      <c r="BN58" s="1"/>
      <c r="BO58" s="22"/>
      <c r="BP58" s="1"/>
      <c r="BQ58" s="55">
        <f t="shared" si="10"/>
        <v>0</v>
      </c>
      <c r="BR58" s="56"/>
      <c r="BS58" s="55">
        <f t="shared" si="11"/>
        <v>4</v>
      </c>
      <c r="BT58" s="56"/>
      <c r="BU58" s="55">
        <f t="shared" si="12"/>
        <v>4</v>
      </c>
      <c r="BV58" s="57"/>
    </row>
    <row r="59" spans="2:74" s="6" customFormat="1" ht="15" hidden="1" customHeight="1" x14ac:dyDescent="0.25">
      <c r="B59" s="43">
        <v>47</v>
      </c>
      <c r="C59" s="44" t="s">
        <v>148</v>
      </c>
      <c r="D59" s="133" t="s">
        <v>149</v>
      </c>
      <c r="E59" s="133"/>
      <c r="F59" s="133"/>
      <c r="G59" s="133"/>
      <c r="H59" s="133"/>
      <c r="I59" s="133"/>
      <c r="J59" s="133"/>
      <c r="K59" s="133"/>
      <c r="L59" s="133"/>
      <c r="M59" s="133" t="s">
        <v>150</v>
      </c>
      <c r="N59" s="133"/>
      <c r="O59" s="133"/>
      <c r="P59" s="133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F59" s="21" t="s">
        <v>214</v>
      </c>
      <c r="AG59" s="21"/>
      <c r="AH59" s="21" t="s">
        <v>214</v>
      </c>
      <c r="AI59" s="67"/>
      <c r="AJ59" s="68"/>
      <c r="AK59" s="22"/>
      <c r="AL59" s="1" t="s">
        <v>214</v>
      </c>
      <c r="AM59" s="22"/>
      <c r="AN59" s="1" t="s">
        <v>214</v>
      </c>
      <c r="AO59" s="22"/>
      <c r="AP59" s="1"/>
      <c r="AQ59" s="3"/>
      <c r="AR59" s="1"/>
      <c r="AS59" s="22"/>
      <c r="AT59" s="1"/>
      <c r="AU59" s="22"/>
      <c r="AV59" s="1"/>
      <c r="AW59" s="22"/>
      <c r="AX59" s="1"/>
      <c r="AY59" s="22"/>
      <c r="AZ59" s="1"/>
      <c r="BA59" s="22"/>
      <c r="BB59" s="1"/>
      <c r="BC59" s="22"/>
      <c r="BD59" s="4"/>
      <c r="BE59" s="3"/>
      <c r="BF59" s="1"/>
      <c r="BG59" s="22"/>
      <c r="BH59" s="1"/>
      <c r="BI59" s="22"/>
      <c r="BJ59" s="1"/>
      <c r="BK59" s="22"/>
      <c r="BL59" s="1"/>
      <c r="BM59" s="22"/>
      <c r="BN59" s="1"/>
      <c r="BO59" s="22"/>
      <c r="BP59" s="1"/>
      <c r="BQ59" s="55">
        <f t="shared" si="10"/>
        <v>0</v>
      </c>
      <c r="BR59" s="56"/>
      <c r="BS59" s="55">
        <f t="shared" si="11"/>
        <v>4</v>
      </c>
      <c r="BT59" s="56"/>
      <c r="BU59" s="55">
        <f t="shared" si="12"/>
        <v>4</v>
      </c>
      <c r="BV59" s="57"/>
    </row>
    <row r="60" spans="2:74" s="6" customFormat="1" ht="15" customHeight="1" x14ac:dyDescent="0.25">
      <c r="B60" s="20">
        <v>48</v>
      </c>
      <c r="C60" s="41" t="s">
        <v>75</v>
      </c>
      <c r="D60" s="54" t="s">
        <v>76</v>
      </c>
      <c r="E60" s="54"/>
      <c r="F60" s="54"/>
      <c r="G60" s="54"/>
      <c r="H60" s="54"/>
      <c r="I60" s="54"/>
      <c r="J60" s="54"/>
      <c r="K60" s="54"/>
      <c r="L60" s="54"/>
      <c r="M60" s="54" t="s">
        <v>77</v>
      </c>
      <c r="N60" s="54"/>
      <c r="O60" s="54"/>
      <c r="P60" s="54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F60" s="21" t="s">
        <v>215</v>
      </c>
      <c r="AG60" s="21"/>
      <c r="AH60" s="21" t="s">
        <v>215</v>
      </c>
      <c r="AI60" s="67"/>
      <c r="AJ60" s="68"/>
      <c r="AK60" s="22"/>
      <c r="AL60" s="1" t="s">
        <v>215</v>
      </c>
      <c r="AM60" s="22"/>
      <c r="AN60" s="1" t="s">
        <v>214</v>
      </c>
      <c r="AO60" s="22"/>
      <c r="AP60" s="1"/>
      <c r="AQ60" s="3"/>
      <c r="AR60" s="1"/>
      <c r="AS60" s="22"/>
      <c r="AT60" s="1"/>
      <c r="AU60" s="22"/>
      <c r="AV60" s="1"/>
      <c r="AW60" s="22"/>
      <c r="AX60" s="1"/>
      <c r="AY60" s="22"/>
      <c r="AZ60" s="1"/>
      <c r="BA60" s="22"/>
      <c r="BB60" s="1"/>
      <c r="BC60" s="22"/>
      <c r="BD60" s="4"/>
      <c r="BE60" s="3"/>
      <c r="BF60" s="1"/>
      <c r="BG60" s="22"/>
      <c r="BH60" s="1"/>
      <c r="BI60" s="22"/>
      <c r="BJ60" s="1"/>
      <c r="BK60" s="22"/>
      <c r="BL60" s="1"/>
      <c r="BM60" s="22"/>
      <c r="BN60" s="1"/>
      <c r="BO60" s="22"/>
      <c r="BP60" s="1"/>
      <c r="BQ60" s="55">
        <f t="shared" si="10"/>
        <v>0</v>
      </c>
      <c r="BR60" s="56"/>
      <c r="BS60" s="55">
        <f t="shared" si="11"/>
        <v>1</v>
      </c>
      <c r="BT60" s="56"/>
      <c r="BU60" s="55">
        <f t="shared" si="12"/>
        <v>1</v>
      </c>
      <c r="BV60" s="57"/>
    </row>
    <row r="61" spans="2:74" s="6" customFormat="1" ht="15" customHeight="1" x14ac:dyDescent="0.25">
      <c r="B61" s="20">
        <v>49</v>
      </c>
      <c r="C61" s="41" t="s">
        <v>168</v>
      </c>
      <c r="D61" s="54" t="s">
        <v>169</v>
      </c>
      <c r="E61" s="54"/>
      <c r="F61" s="54"/>
      <c r="G61" s="54"/>
      <c r="H61" s="54"/>
      <c r="I61" s="54"/>
      <c r="J61" s="54"/>
      <c r="K61" s="54"/>
      <c r="L61" s="54"/>
      <c r="M61" s="54" t="s">
        <v>170</v>
      </c>
      <c r="N61" s="54"/>
      <c r="O61" s="54"/>
      <c r="P61" s="54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F61" s="21" t="s">
        <v>214</v>
      </c>
      <c r="AG61" s="21"/>
      <c r="AH61" s="21" t="s">
        <v>214</v>
      </c>
      <c r="AI61" s="67"/>
      <c r="AJ61" s="68"/>
      <c r="AK61" s="22"/>
      <c r="AL61" s="1" t="s">
        <v>214</v>
      </c>
      <c r="AM61" s="22"/>
      <c r="AN61" s="1" t="s">
        <v>214</v>
      </c>
      <c r="AO61" s="22"/>
      <c r="AP61" s="1"/>
      <c r="AQ61" s="3"/>
      <c r="AR61" s="1"/>
      <c r="AS61" s="22"/>
      <c r="AT61" s="1"/>
      <c r="AU61" s="22"/>
      <c r="AV61" s="1"/>
      <c r="AW61" s="22"/>
      <c r="AX61" s="1"/>
      <c r="AY61" s="22"/>
      <c r="AZ61" s="1"/>
      <c r="BA61" s="22"/>
      <c r="BB61" s="1"/>
      <c r="BC61" s="22"/>
      <c r="BD61" s="4"/>
      <c r="BE61" s="3"/>
      <c r="BF61" s="1"/>
      <c r="BG61" s="22"/>
      <c r="BH61" s="1"/>
      <c r="BI61" s="22"/>
      <c r="BJ61" s="1"/>
      <c r="BK61" s="22"/>
      <c r="BL61" s="1"/>
      <c r="BM61" s="22"/>
      <c r="BN61" s="1"/>
      <c r="BO61" s="22"/>
      <c r="BP61" s="1"/>
      <c r="BQ61" s="55">
        <f t="shared" si="10"/>
        <v>0</v>
      </c>
      <c r="BR61" s="56"/>
      <c r="BS61" s="55">
        <f t="shared" si="11"/>
        <v>4</v>
      </c>
      <c r="BT61" s="56"/>
      <c r="BU61" s="55">
        <f t="shared" si="12"/>
        <v>4</v>
      </c>
      <c r="BV61" s="57"/>
    </row>
    <row r="62" spans="2:74" s="6" customFormat="1" ht="15" customHeight="1" x14ac:dyDescent="0.25">
      <c r="B62" s="20">
        <v>50</v>
      </c>
      <c r="C62" s="41" t="s">
        <v>78</v>
      </c>
      <c r="D62" s="54" t="s">
        <v>79</v>
      </c>
      <c r="E62" s="54"/>
      <c r="F62" s="54"/>
      <c r="G62" s="54"/>
      <c r="H62" s="54"/>
      <c r="I62" s="54"/>
      <c r="J62" s="54"/>
      <c r="K62" s="54"/>
      <c r="L62" s="54"/>
      <c r="M62" s="54" t="s">
        <v>80</v>
      </c>
      <c r="N62" s="54"/>
      <c r="O62" s="54"/>
      <c r="P62" s="54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F62" s="21" t="s">
        <v>215</v>
      </c>
      <c r="AG62" s="21"/>
      <c r="AH62" s="21" t="s">
        <v>214</v>
      </c>
      <c r="AI62" s="69"/>
      <c r="AJ62" s="70"/>
      <c r="AK62" s="22"/>
      <c r="AL62" s="1" t="s">
        <v>214</v>
      </c>
      <c r="AM62" s="22"/>
      <c r="AN62" s="1" t="s">
        <v>215</v>
      </c>
      <c r="AO62" s="22"/>
      <c r="AP62" s="1"/>
      <c r="AQ62" s="3"/>
      <c r="AR62" s="1"/>
      <c r="AS62" s="22"/>
      <c r="AT62" s="1"/>
      <c r="AU62" s="22"/>
      <c r="AV62" s="1"/>
      <c r="AW62" s="22"/>
      <c r="AX62" s="1"/>
      <c r="AY62" s="22"/>
      <c r="AZ62" s="1"/>
      <c r="BA62" s="22"/>
      <c r="BB62" s="1"/>
      <c r="BC62" s="22"/>
      <c r="BD62" s="4"/>
      <c r="BE62" s="3"/>
      <c r="BF62" s="1"/>
      <c r="BG62" s="22"/>
      <c r="BH62" s="1"/>
      <c r="BI62" s="22"/>
      <c r="BJ62" s="1"/>
      <c r="BK62" s="22"/>
      <c r="BL62" s="1"/>
      <c r="BM62" s="22"/>
      <c r="BN62" s="1"/>
      <c r="BO62" s="22"/>
      <c r="BP62" s="1"/>
      <c r="BQ62" s="55">
        <f t="shared" si="10"/>
        <v>0</v>
      </c>
      <c r="BR62" s="56"/>
      <c r="BS62" s="55">
        <f t="shared" si="11"/>
        <v>2</v>
      </c>
      <c r="BT62" s="56"/>
      <c r="BU62" s="55">
        <f t="shared" si="12"/>
        <v>2</v>
      </c>
      <c r="BV62" s="57"/>
    </row>
    <row r="63" spans="2:74" ht="15" customHeight="1" x14ac:dyDescent="0.25">
      <c r="B63" s="45" t="s">
        <v>56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21"/>
      <c r="R63" s="21" t="s">
        <v>59</v>
      </c>
      <c r="S63" s="21"/>
      <c r="T63" s="21" t="s">
        <v>59</v>
      </c>
      <c r="U63" s="21"/>
      <c r="V63" s="21" t="s">
        <v>59</v>
      </c>
      <c r="W63" s="21"/>
      <c r="X63" s="21" t="s">
        <v>59</v>
      </c>
      <c r="Y63" s="21"/>
      <c r="Z63" s="21" t="s">
        <v>59</v>
      </c>
      <c r="AA63" s="21"/>
      <c r="AB63" s="21" t="s">
        <v>59</v>
      </c>
      <c r="AC63" s="21"/>
      <c r="AD63" s="21" t="s">
        <v>59</v>
      </c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3"/>
      <c r="BR63" s="23"/>
      <c r="BS63" s="23"/>
      <c r="BT63" s="23"/>
      <c r="BU63" s="23"/>
      <c r="BV63" s="5"/>
    </row>
    <row r="64" spans="2:74" s="6" customFormat="1" ht="15" customHeight="1" x14ac:dyDescent="0.25">
      <c r="B64" s="47" t="s">
        <v>65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50"/>
    </row>
    <row r="65" spans="2:84" s="6" customFormat="1" ht="15" customHeight="1" thickBot="1" x14ac:dyDescent="0.3">
      <c r="B65" s="51" t="s">
        <v>19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3"/>
    </row>
    <row r="66" spans="2:84" ht="15" customHeight="1" x14ac:dyDescent="0.25">
      <c r="B66" s="10" t="s">
        <v>20</v>
      </c>
      <c r="H66" s="10" t="s">
        <v>21</v>
      </c>
    </row>
    <row r="71" spans="2:84" ht="15" customHeight="1" x14ac:dyDescent="0.25">
      <c r="CC71" s="15"/>
      <c r="CD71" s="10" t="s">
        <v>22</v>
      </c>
      <c r="CE71" s="10" t="s">
        <v>22</v>
      </c>
    </row>
    <row r="72" spans="2:84" ht="15" customHeight="1" x14ac:dyDescent="0.25">
      <c r="CC72" s="10" t="s">
        <v>23</v>
      </c>
      <c r="CD72" s="29" t="s">
        <v>24</v>
      </c>
      <c r="CE72" s="21">
        <v>224207</v>
      </c>
      <c r="CF72" s="21">
        <v>30091242</v>
      </c>
    </row>
    <row r="73" spans="2:84" ht="15" customHeight="1" x14ac:dyDescent="0.25">
      <c r="CC73" s="10" t="s">
        <v>25</v>
      </c>
      <c r="CD73" s="29" t="s">
        <v>24</v>
      </c>
      <c r="CE73" s="21">
        <v>224207</v>
      </c>
      <c r="CF73" s="21">
        <v>30091332</v>
      </c>
    </row>
    <row r="74" spans="2:84" ht="15" customHeight="1" x14ac:dyDescent="0.25">
      <c r="CC74" s="10" t="s">
        <v>26</v>
      </c>
      <c r="CD74" s="29" t="s">
        <v>27</v>
      </c>
      <c r="CE74" s="21">
        <v>921416</v>
      </c>
      <c r="CF74" s="21">
        <v>30091003</v>
      </c>
    </row>
    <row r="75" spans="2:84" ht="15" customHeight="1" x14ac:dyDescent="0.25">
      <c r="CC75" s="15"/>
      <c r="CD75" s="29" t="s">
        <v>28</v>
      </c>
      <c r="CE75" s="21">
        <v>223224</v>
      </c>
      <c r="CF75" s="35">
        <v>302509005</v>
      </c>
    </row>
    <row r="76" spans="2:84" ht="15" customHeight="1" x14ac:dyDescent="0.25">
      <c r="CC76" s="15"/>
      <c r="CD76" s="29" t="s">
        <v>29</v>
      </c>
      <c r="CE76" s="21">
        <v>831206</v>
      </c>
      <c r="CF76" s="21">
        <v>30091362</v>
      </c>
    </row>
    <row r="77" spans="2:84" ht="15" customHeight="1" x14ac:dyDescent="0.25">
      <c r="CC77" s="15"/>
      <c r="CD77" s="29" t="s">
        <v>30</v>
      </c>
      <c r="CE77" s="21">
        <v>921415</v>
      </c>
      <c r="CF77" s="21">
        <v>30091244</v>
      </c>
    </row>
    <row r="78" spans="2:84" ht="15" customHeight="1" x14ac:dyDescent="0.25">
      <c r="CC78" s="15"/>
      <c r="CD78" s="29" t="s">
        <v>31</v>
      </c>
      <c r="CE78" s="21">
        <v>921414</v>
      </c>
      <c r="CF78" s="21">
        <v>30091243</v>
      </c>
    </row>
    <row r="79" spans="2:84" ht="15" customHeight="1" x14ac:dyDescent="0.25">
      <c r="CC79" s="15"/>
      <c r="CD79" s="29" t="s">
        <v>32</v>
      </c>
      <c r="CE79" s="21">
        <v>831205</v>
      </c>
      <c r="CF79" s="21">
        <v>30091001</v>
      </c>
    </row>
    <row r="80" spans="2:84" ht="15" customHeight="1" x14ac:dyDescent="0.25">
      <c r="CC80" s="15"/>
      <c r="CD80" s="29" t="s">
        <v>33</v>
      </c>
      <c r="CE80" s="21">
        <v>122119</v>
      </c>
      <c r="CF80" s="21">
        <v>302509009</v>
      </c>
    </row>
    <row r="81" spans="81:84" ht="15" customHeight="1" x14ac:dyDescent="0.25">
      <c r="CC81" s="30"/>
      <c r="CD81" s="29" t="s">
        <v>34</v>
      </c>
      <c r="CE81" s="21">
        <v>921220</v>
      </c>
      <c r="CF81" s="21">
        <v>302509011</v>
      </c>
    </row>
    <row r="82" spans="81:84" ht="15" customHeight="1" x14ac:dyDescent="0.25">
      <c r="CC82" s="15"/>
      <c r="CD82" s="29" t="s">
        <v>35</v>
      </c>
      <c r="CE82" s="21">
        <v>223310</v>
      </c>
      <c r="CF82" s="21">
        <v>302509002</v>
      </c>
    </row>
    <row r="83" spans="81:84" ht="15" customHeight="1" x14ac:dyDescent="0.25">
      <c r="CC83" s="15"/>
      <c r="CD83" s="29" t="s">
        <v>36</v>
      </c>
      <c r="CE83" s="21">
        <v>937116</v>
      </c>
      <c r="CF83" s="35">
        <v>302509004</v>
      </c>
    </row>
    <row r="84" spans="81:84" ht="15" customHeight="1" x14ac:dyDescent="0.25">
      <c r="CC84" s="15"/>
      <c r="CD84" s="29" t="s">
        <v>37</v>
      </c>
      <c r="CE84" s="21">
        <v>932200</v>
      </c>
      <c r="CF84" s="36">
        <v>30081229</v>
      </c>
    </row>
    <row r="85" spans="81:84" ht="15" customHeight="1" x14ac:dyDescent="0.25">
      <c r="CC85" s="15"/>
      <c r="CD85" s="29" t="s">
        <v>37</v>
      </c>
      <c r="CE85" s="21">
        <v>932200</v>
      </c>
      <c r="CF85" s="21">
        <v>30081340</v>
      </c>
    </row>
    <row r="86" spans="81:84" ht="15" customHeight="1" x14ac:dyDescent="0.25">
      <c r="CC86" s="15"/>
      <c r="CD86" s="29" t="s">
        <v>38</v>
      </c>
      <c r="CE86" s="21">
        <v>932404</v>
      </c>
      <c r="CF86" s="21">
        <v>302509007</v>
      </c>
    </row>
    <row r="87" spans="81:84" ht="15" customHeight="1" x14ac:dyDescent="0.25">
      <c r="CC87" s="15"/>
      <c r="CD87" s="29" t="s">
        <v>39</v>
      </c>
      <c r="CE87" s="21">
        <v>831104</v>
      </c>
      <c r="CF87" s="21">
        <v>302509010</v>
      </c>
    </row>
    <row r="88" spans="81:84" ht="15" customHeight="1" x14ac:dyDescent="0.25">
      <c r="CC88" s="15"/>
      <c r="CD88" s="29" t="s">
        <v>40</v>
      </c>
      <c r="CE88" s="21">
        <v>228101</v>
      </c>
      <c r="CF88" s="35">
        <v>302509006</v>
      </c>
    </row>
    <row r="89" spans="81:84" ht="15" customHeight="1" x14ac:dyDescent="0.25">
      <c r="CC89" s="15"/>
      <c r="CD89" s="29" t="s">
        <v>41</v>
      </c>
      <c r="CE89" s="21">
        <v>217303</v>
      </c>
      <c r="CF89" s="35">
        <v>302509003</v>
      </c>
    </row>
    <row r="90" spans="81:84" ht="15" customHeight="1" x14ac:dyDescent="0.25">
      <c r="CC90" s="15"/>
      <c r="CD90" s="29" t="s">
        <v>42</v>
      </c>
      <c r="CE90" s="21">
        <v>122113</v>
      </c>
      <c r="CF90" s="21">
        <v>302509008</v>
      </c>
    </row>
    <row r="91" spans="81:84" ht="15" customHeight="1" x14ac:dyDescent="0.25">
      <c r="CD91" s="29" t="s">
        <v>43</v>
      </c>
      <c r="CE91" s="21">
        <v>921410</v>
      </c>
      <c r="CF91" s="21">
        <v>30081046</v>
      </c>
    </row>
    <row r="92" spans="81:84" ht="15" customHeight="1" x14ac:dyDescent="0.25">
      <c r="CD92" s="29" t="s">
        <v>44</v>
      </c>
      <c r="CE92" s="21">
        <v>921411</v>
      </c>
      <c r="CF92" s="21">
        <v>30081047</v>
      </c>
    </row>
    <row r="93" spans="81:84" ht="15" customHeight="1" x14ac:dyDescent="0.25">
      <c r="CD93" s="29" t="s">
        <v>45</v>
      </c>
      <c r="CE93" s="21">
        <v>932200</v>
      </c>
      <c r="CF93" s="21">
        <v>30071472</v>
      </c>
    </row>
    <row r="94" spans="81:84" ht="15" customHeight="1" x14ac:dyDescent="0.25">
      <c r="CD94" s="31" t="s">
        <v>46</v>
      </c>
      <c r="CE94" s="21">
        <v>224207</v>
      </c>
      <c r="CF94" s="32"/>
    </row>
    <row r="95" spans="81:84" ht="15" customHeight="1" x14ac:dyDescent="0.25">
      <c r="CD95" s="31" t="s">
        <v>47</v>
      </c>
      <c r="CE95" s="21">
        <v>921415</v>
      </c>
      <c r="CF95" s="32"/>
    </row>
    <row r="96" spans="81:84" ht="15" customHeight="1" x14ac:dyDescent="0.25">
      <c r="CD96" s="31" t="s">
        <v>48</v>
      </c>
      <c r="CE96" s="21">
        <v>921414</v>
      </c>
      <c r="CF96" s="32"/>
    </row>
  </sheetData>
  <sheetProtection formatRows="0" insertRows="0" deleteRows="0"/>
  <mergeCells count="307">
    <mergeCell ref="BQ57:BR57"/>
    <mergeCell ref="BS57:BT57"/>
    <mergeCell ref="BU57:BV57"/>
    <mergeCell ref="BQ58:BR58"/>
    <mergeCell ref="BS58:BT58"/>
    <mergeCell ref="BU58:BV58"/>
    <mergeCell ref="AI13:AJ62"/>
    <mergeCell ref="BQ62:BR62"/>
    <mergeCell ref="BS62:BT62"/>
    <mergeCell ref="BU62:BV62"/>
    <mergeCell ref="BQ59:BR59"/>
    <mergeCell ref="BS59:BT59"/>
    <mergeCell ref="BU59:BV59"/>
    <mergeCell ref="BQ60:BR60"/>
    <mergeCell ref="BS60:BT60"/>
    <mergeCell ref="BU60:BV60"/>
    <mergeCell ref="BQ61:BR61"/>
    <mergeCell ref="BS61:BT61"/>
    <mergeCell ref="BU61:BV61"/>
    <mergeCell ref="BQ56:BR56"/>
    <mergeCell ref="BS56:BT56"/>
    <mergeCell ref="BU56:BV56"/>
    <mergeCell ref="BQ53:BR53"/>
    <mergeCell ref="BS53:BT53"/>
    <mergeCell ref="BU53:BV53"/>
    <mergeCell ref="BQ54:BR54"/>
    <mergeCell ref="BS54:BT54"/>
    <mergeCell ref="BU54:BV54"/>
    <mergeCell ref="BQ55:BR55"/>
    <mergeCell ref="BS55:BT55"/>
    <mergeCell ref="BU55:BV55"/>
    <mergeCell ref="BQ50:BR50"/>
    <mergeCell ref="BS50:BT50"/>
    <mergeCell ref="BU50:BV50"/>
    <mergeCell ref="BQ51:BR51"/>
    <mergeCell ref="BS51:BT51"/>
    <mergeCell ref="BU51:BV51"/>
    <mergeCell ref="BQ52:BR52"/>
    <mergeCell ref="BS52:BT52"/>
    <mergeCell ref="BU52:BV52"/>
    <mergeCell ref="BQ47:BR47"/>
    <mergeCell ref="BS47:BT47"/>
    <mergeCell ref="BU47:BV47"/>
    <mergeCell ref="BQ48:BR48"/>
    <mergeCell ref="BS48:BT48"/>
    <mergeCell ref="BU48:BV48"/>
    <mergeCell ref="BQ49:BR49"/>
    <mergeCell ref="BS49:BT49"/>
    <mergeCell ref="BU49:BV49"/>
    <mergeCell ref="BQ43:BR43"/>
    <mergeCell ref="BS43:BT43"/>
    <mergeCell ref="BU43:BV43"/>
    <mergeCell ref="BQ44:BR44"/>
    <mergeCell ref="BS44:BT44"/>
    <mergeCell ref="BU44:BV44"/>
    <mergeCell ref="D43:L43"/>
    <mergeCell ref="D44:L44"/>
    <mergeCell ref="M43:P43"/>
    <mergeCell ref="M44:P44"/>
    <mergeCell ref="BQ41:BR41"/>
    <mergeCell ref="BS41:BT41"/>
    <mergeCell ref="BU41:BV41"/>
    <mergeCell ref="BQ42:BR42"/>
    <mergeCell ref="BS42:BT42"/>
    <mergeCell ref="BU42:BV42"/>
    <mergeCell ref="D41:L41"/>
    <mergeCell ref="D42:L42"/>
    <mergeCell ref="M41:P41"/>
    <mergeCell ref="M42:P42"/>
    <mergeCell ref="BQ39:BR39"/>
    <mergeCell ref="BS39:BT39"/>
    <mergeCell ref="BU39:BV39"/>
    <mergeCell ref="BQ40:BR40"/>
    <mergeCell ref="BS40:BT40"/>
    <mergeCell ref="BU40:BV40"/>
    <mergeCell ref="D39:L39"/>
    <mergeCell ref="D40:L40"/>
    <mergeCell ref="M39:P39"/>
    <mergeCell ref="M40:P40"/>
    <mergeCell ref="BQ36:BR36"/>
    <mergeCell ref="BS36:BT36"/>
    <mergeCell ref="BU36:BV36"/>
    <mergeCell ref="M35:P35"/>
    <mergeCell ref="M36:P36"/>
    <mergeCell ref="BQ37:BR37"/>
    <mergeCell ref="BS37:BT37"/>
    <mergeCell ref="BU37:BV37"/>
    <mergeCell ref="BQ38:BR38"/>
    <mergeCell ref="BS38:BT38"/>
    <mergeCell ref="BU38:BV38"/>
    <mergeCell ref="M37:P37"/>
    <mergeCell ref="M38:P38"/>
    <mergeCell ref="BQ33:BR33"/>
    <mergeCell ref="BS33:BT33"/>
    <mergeCell ref="BU33:BV33"/>
    <mergeCell ref="BQ34:BR34"/>
    <mergeCell ref="BS34:BT34"/>
    <mergeCell ref="BU34:BV34"/>
    <mergeCell ref="M33:P33"/>
    <mergeCell ref="M34:P34"/>
    <mergeCell ref="BQ35:BR35"/>
    <mergeCell ref="BS35:BT35"/>
    <mergeCell ref="BU35:BV35"/>
    <mergeCell ref="W11:X11"/>
    <mergeCell ref="AK11:AL11"/>
    <mergeCell ref="AC11:AD11"/>
    <mergeCell ref="BC11:BD11"/>
    <mergeCell ref="BE11:BF11"/>
    <mergeCell ref="BQ10:BV11"/>
    <mergeCell ref="C10:C12"/>
    <mergeCell ref="BQ29:BR29"/>
    <mergeCell ref="BS29:BT29"/>
    <mergeCell ref="BU29:BV29"/>
    <mergeCell ref="BU18:BV18"/>
    <mergeCell ref="BS26:BT26"/>
    <mergeCell ref="D24:L24"/>
    <mergeCell ref="D25:L25"/>
    <mergeCell ref="D26:L26"/>
    <mergeCell ref="D27:L27"/>
    <mergeCell ref="D19:L19"/>
    <mergeCell ref="D20:L20"/>
    <mergeCell ref="D21:L21"/>
    <mergeCell ref="D28:L28"/>
    <mergeCell ref="D29:L29"/>
    <mergeCell ref="B63:P63"/>
    <mergeCell ref="BQ46:BR46"/>
    <mergeCell ref="BS46:BT46"/>
    <mergeCell ref="BU46:BV46"/>
    <mergeCell ref="BQ45:BR45"/>
    <mergeCell ref="BU26:BV26"/>
    <mergeCell ref="BS27:BT27"/>
    <mergeCell ref="BU27:BV27"/>
    <mergeCell ref="BS28:BT28"/>
    <mergeCell ref="BU28:BV28"/>
    <mergeCell ref="BQ26:BR26"/>
    <mergeCell ref="BQ27:BR27"/>
    <mergeCell ref="BQ28:BR28"/>
    <mergeCell ref="BQ30:BR30"/>
    <mergeCell ref="BS30:BT30"/>
    <mergeCell ref="BU30:BV30"/>
    <mergeCell ref="BQ31:BR31"/>
    <mergeCell ref="BS31:BT31"/>
    <mergeCell ref="BU31:BV31"/>
    <mergeCell ref="BQ32:BR32"/>
    <mergeCell ref="BS32:BT32"/>
    <mergeCell ref="BU32:BV32"/>
    <mergeCell ref="M31:P31"/>
    <mergeCell ref="M32:P32"/>
    <mergeCell ref="BN7:BV7"/>
    <mergeCell ref="AM11:AN11"/>
    <mergeCell ref="AO11:AP11"/>
    <mergeCell ref="BS45:BT45"/>
    <mergeCell ref="BS23:BT23"/>
    <mergeCell ref="BU23:BV23"/>
    <mergeCell ref="BS24:BT24"/>
    <mergeCell ref="BU24:BV24"/>
    <mergeCell ref="BS25:BT25"/>
    <mergeCell ref="BU25:BV25"/>
    <mergeCell ref="BU45:BV45"/>
    <mergeCell ref="BQ24:BR24"/>
    <mergeCell ref="BQ25:BR25"/>
    <mergeCell ref="BU22:BV22"/>
    <mergeCell ref="BS17:BT17"/>
    <mergeCell ref="BQ23:BR23"/>
    <mergeCell ref="BS20:BT20"/>
    <mergeCell ref="BQ20:BR20"/>
    <mergeCell ref="BQ21:BR21"/>
    <mergeCell ref="BQ22:BR22"/>
    <mergeCell ref="BU20:BV20"/>
    <mergeCell ref="BS21:BT21"/>
    <mergeCell ref="BU21:BV21"/>
    <mergeCell ref="BS22:BT22"/>
    <mergeCell ref="H8:L8"/>
    <mergeCell ref="P8:Q8"/>
    <mergeCell ref="B10:B12"/>
    <mergeCell ref="Q10:BP10"/>
    <mergeCell ref="D10:P12"/>
    <mergeCell ref="AV9:BB9"/>
    <mergeCell ref="BM9:BN9"/>
    <mergeCell ref="BO9:BV9"/>
    <mergeCell ref="BQ12:BR12"/>
    <mergeCell ref="BU12:BV12"/>
    <mergeCell ref="BA11:BB11"/>
    <mergeCell ref="BG11:BH11"/>
    <mergeCell ref="BI11:BJ11"/>
    <mergeCell ref="BK11:BL11"/>
    <mergeCell ref="R8:W8"/>
    <mergeCell ref="AQ11:AR11"/>
    <mergeCell ref="AS11:AT11"/>
    <mergeCell ref="AU11:AV11"/>
    <mergeCell ref="AW11:AX11"/>
    <mergeCell ref="X8:BV8"/>
    <mergeCell ref="B9:AU9"/>
    <mergeCell ref="BM11:BN11"/>
    <mergeCell ref="S11:T11"/>
    <mergeCell ref="U11:V11"/>
    <mergeCell ref="BN1:BV6"/>
    <mergeCell ref="B6:I6"/>
    <mergeCell ref="B7:N7"/>
    <mergeCell ref="K1:BM6"/>
    <mergeCell ref="B64:BV64"/>
    <mergeCell ref="BC9:BL9"/>
    <mergeCell ref="BS14:BT14"/>
    <mergeCell ref="BU14:BV14"/>
    <mergeCell ref="BS15:BT15"/>
    <mergeCell ref="BU15:BV15"/>
    <mergeCell ref="BS16:BT16"/>
    <mergeCell ref="O7:AU7"/>
    <mergeCell ref="BO11:BP11"/>
    <mergeCell ref="BQ13:BR13"/>
    <mergeCell ref="BQ14:BR14"/>
    <mergeCell ref="AV7:AX7"/>
    <mergeCell ref="AY7:BE7"/>
    <mergeCell ref="Y11:Z11"/>
    <mergeCell ref="AA11:AB11"/>
    <mergeCell ref="AY11:AZ11"/>
    <mergeCell ref="M8:N8"/>
    <mergeCell ref="B8:G8"/>
    <mergeCell ref="D22:L22"/>
    <mergeCell ref="D23:L23"/>
    <mergeCell ref="B65:BV65"/>
    <mergeCell ref="AE11:AF11"/>
    <mergeCell ref="Q11:R11"/>
    <mergeCell ref="AG11:AH11"/>
    <mergeCell ref="AI11:AJ11"/>
    <mergeCell ref="BQ16:BR16"/>
    <mergeCell ref="BS12:BT12"/>
    <mergeCell ref="BQ15:BR15"/>
    <mergeCell ref="BU13:BV13"/>
    <mergeCell ref="BQ17:BR17"/>
    <mergeCell ref="BQ18:BR18"/>
    <mergeCell ref="BQ19:BR19"/>
    <mergeCell ref="BU16:BV16"/>
    <mergeCell ref="BS13:BT13"/>
    <mergeCell ref="BS19:BT19"/>
    <mergeCell ref="BU19:BV19"/>
    <mergeCell ref="BU17:BV17"/>
    <mergeCell ref="BS18:BT18"/>
    <mergeCell ref="D13:L13"/>
    <mergeCell ref="D14:L14"/>
    <mergeCell ref="D15:L15"/>
    <mergeCell ref="D16:L16"/>
    <mergeCell ref="D17:L17"/>
    <mergeCell ref="D18:L18"/>
    <mergeCell ref="D30:L30"/>
    <mergeCell ref="D31:L31"/>
    <mergeCell ref="D32:L32"/>
    <mergeCell ref="D33:L33"/>
    <mergeCell ref="D34:L34"/>
    <mergeCell ref="D35:L35"/>
    <mergeCell ref="D36:L36"/>
    <mergeCell ref="D45:L45"/>
    <mergeCell ref="D46:L46"/>
    <mergeCell ref="D37:L37"/>
    <mergeCell ref="D38:L38"/>
    <mergeCell ref="D47:L47"/>
    <mergeCell ref="D48:L48"/>
    <mergeCell ref="D49:L49"/>
    <mergeCell ref="D50:L50"/>
    <mergeCell ref="D51:L51"/>
    <mergeCell ref="D52:L52"/>
    <mergeCell ref="D53:L53"/>
    <mergeCell ref="D57:L57"/>
    <mergeCell ref="D58:L58"/>
    <mergeCell ref="D54:L54"/>
    <mergeCell ref="D55:L55"/>
    <mergeCell ref="D56:L56"/>
    <mergeCell ref="D59:L59"/>
    <mergeCell ref="D60:L60"/>
    <mergeCell ref="D61:L61"/>
    <mergeCell ref="D62:L62"/>
    <mergeCell ref="M13:P13"/>
    <mergeCell ref="M14:P14"/>
    <mergeCell ref="M15:P15"/>
    <mergeCell ref="M16:P16"/>
    <mergeCell ref="M17:P17"/>
    <mergeCell ref="M18:P18"/>
    <mergeCell ref="M19:P19"/>
    <mergeCell ref="M20:P20"/>
    <mergeCell ref="M21:P21"/>
    <mergeCell ref="M22:P22"/>
    <mergeCell ref="M23:P23"/>
    <mergeCell ref="M24:P24"/>
    <mergeCell ref="M25:P25"/>
    <mergeCell ref="M26:P26"/>
    <mergeCell ref="M27:P27"/>
    <mergeCell ref="M28:P28"/>
    <mergeCell ref="M29:P29"/>
    <mergeCell ref="M30:P30"/>
    <mergeCell ref="M57:P57"/>
    <mergeCell ref="M58:P58"/>
    <mergeCell ref="M59:P59"/>
    <mergeCell ref="M60:P60"/>
    <mergeCell ref="M61:P61"/>
    <mergeCell ref="M62:P62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54:P54"/>
    <mergeCell ref="M55:P55"/>
    <mergeCell ref="M56:P56"/>
  </mergeCells>
  <phoneticPr fontId="1" type="noConversion"/>
  <conditionalFormatting sqref="AF13:AI13 Q13:AD62 AK13:BH62 AF14:AH62">
    <cfRule type="containsText" dxfId="2" priority="2" operator="containsText" text="CE">
      <formula>NOT(ISERROR(SEARCH("CE",Q13)))</formula>
    </cfRule>
    <cfRule type="containsText" dxfId="1" priority="3" operator="containsText" text="F">
      <formula>NOT(ISERROR(SEARCH("F",Q13)))</formula>
    </cfRule>
    <cfRule type="containsText" dxfId="0" priority="4" operator="containsText" text="A">
      <formula>NOT(ISERROR(SEARCH("A",Q13)))</formula>
    </cfRule>
  </conditionalFormatting>
  <conditionalFormatting sqref="BQ13:BV6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Asistencia</vt:lpstr>
      <vt:lpstr>Hoja1</vt:lpstr>
      <vt:lpstr>Todos</vt:lpstr>
      <vt:lpstr>Asistencia!Área_de_impresión</vt:lpstr>
      <vt:lpstr>Todos!Área_de_impresión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Enrique Erazo Benitez</cp:lastModifiedBy>
  <cp:revision/>
  <dcterms:created xsi:type="dcterms:W3CDTF">1999-11-29T16:21:40Z</dcterms:created>
  <dcterms:modified xsi:type="dcterms:W3CDTF">2026-08-03T14:39:37Z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2026-03-09T14:11:35Z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1bcc8010-1093-49ff-b6dd-7697d9bb15b3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